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\"/>
    </mc:Choice>
  </mc:AlternateContent>
  <bookViews>
    <workbookView xWindow="-120" yWindow="-120" windowWidth="29040" windowHeight="1584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hamematakan'!$A$1:$F$90</definedName>
    <definedName name="_xlnm.Print_Area" localSheetId="0">'Ekamut-caxs'!$A$1:$D$79</definedName>
    <definedName name="_xlnm.Print_Area" localSheetId="2">'Ekamutneri hamematakan'!$A$1:$F$72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68" i="19" l="1"/>
  <c r="C10" i="21"/>
  <c r="D69" i="19" l="1"/>
  <c r="D59" i="9" l="1"/>
  <c r="D57" i="9"/>
  <c r="B56" i="9"/>
  <c r="C65" i="7"/>
  <c r="C64" i="7"/>
  <c r="J12" i="11"/>
  <c r="J17" i="11"/>
  <c r="G7" i="11" s="1"/>
  <c r="D12" i="11"/>
  <c r="D7" i="11" s="1"/>
  <c r="D9" i="21"/>
  <c r="D10" i="21" s="1"/>
  <c r="E12" i="11" l="1"/>
  <c r="B25" i="7"/>
  <c r="E60" i="10" l="1"/>
  <c r="E60" i="9"/>
  <c r="E57" i="9"/>
  <c r="E58" i="9"/>
  <c r="E59" i="9"/>
  <c r="E57" i="10"/>
  <c r="E58" i="10"/>
  <c r="E59" i="10"/>
  <c r="E18" i="22" l="1"/>
  <c r="E17" i="22"/>
  <c r="C20" i="22"/>
  <c r="E16" i="22"/>
  <c r="E15" i="22"/>
  <c r="E14" i="22"/>
  <c r="E13" i="22"/>
  <c r="E12" i="22"/>
  <c r="E11" i="22"/>
  <c r="E10" i="22"/>
  <c r="E9" i="22"/>
  <c r="E8" i="22"/>
  <c r="E20" i="22" l="1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6" i="10" l="1"/>
  <c r="B61" i="10"/>
  <c r="B56" i="10"/>
  <c r="D54" i="18" l="1"/>
  <c r="D59" i="18" s="1"/>
  <c r="F59" i="18" s="1"/>
  <c r="D15" i="19"/>
  <c r="C97" i="7" l="1"/>
  <c r="B97" i="7"/>
  <c r="F5" i="10" l="1"/>
  <c r="F5" i="9" s="1"/>
  <c r="C71" i="7"/>
  <c r="E20" i="21" l="1"/>
  <c r="E19" i="21"/>
  <c r="E18" i="21"/>
  <c r="E17" i="21"/>
  <c r="J32" i="12"/>
  <c r="J30" i="12"/>
  <c r="H21" i="11"/>
  <c r="H19" i="11"/>
  <c r="D66" i="18"/>
  <c r="D64" i="18"/>
  <c r="D88" i="10"/>
  <c r="D86" i="10"/>
  <c r="D70" i="9"/>
  <c r="D68" i="9"/>
  <c r="C94" i="7"/>
  <c r="C92" i="7"/>
  <c r="B83" i="10"/>
  <c r="D82" i="10"/>
  <c r="B82" i="10"/>
  <c r="C25" i="7"/>
  <c r="J16" i="11" l="1"/>
  <c r="D17" i="11"/>
  <c r="D16" i="11"/>
  <c r="C17" i="11"/>
  <c r="C16" i="11"/>
  <c r="I18" i="12" l="1"/>
  <c r="J18" i="12" s="1"/>
  <c r="I17" i="12"/>
  <c r="J17" i="12" s="1"/>
  <c r="E18" i="12"/>
  <c r="F18" i="12" s="1"/>
  <c r="E17" i="12"/>
  <c r="F17" i="12" s="1"/>
  <c r="C26" i="7"/>
  <c r="C72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C67" i="7" l="1"/>
  <c r="C44" i="7" l="1"/>
  <c r="C43" i="7"/>
  <c r="F27" i="12" l="1"/>
  <c r="J27" i="12" l="1"/>
  <c r="C42" i="7" l="1"/>
  <c r="C68" i="7"/>
  <c r="D83" i="10"/>
  <c r="E83" i="10" s="1"/>
  <c r="D19" i="9"/>
  <c r="E19" i="9" s="1"/>
  <c r="E82" i="10"/>
  <c r="D76" i="10"/>
  <c r="E76" i="10" s="1"/>
  <c r="D75" i="10"/>
  <c r="D20" i="9"/>
  <c r="E20" i="9" s="1"/>
  <c r="D61" i="9"/>
  <c r="E61" i="9" s="1"/>
  <c r="D56" i="9"/>
  <c r="E56" i="9" s="1"/>
  <c r="D19" i="10"/>
  <c r="D61" i="10"/>
  <c r="E61" i="10" s="1"/>
  <c r="C63" i="7"/>
  <c r="D56" i="10" s="1"/>
  <c r="C7" i="10"/>
  <c r="D18" i="10" l="1"/>
  <c r="E18" i="10" s="1"/>
  <c r="E19" i="10"/>
  <c r="C20" i="7" l="1"/>
  <c r="C13" i="7" l="1"/>
  <c r="D73" i="10" l="1"/>
  <c r="E73" i="10" s="1"/>
  <c r="C75" i="7"/>
  <c r="D52" i="9"/>
  <c r="E52" i="9" s="1"/>
  <c r="D53" i="9"/>
  <c r="E53" i="9" s="1"/>
  <c r="C59" i="7"/>
  <c r="D52" i="10" s="1"/>
  <c r="E52" i="10" s="1"/>
  <c r="C60" i="7"/>
  <c r="D53" i="10" s="1"/>
  <c r="E53" i="10" s="1"/>
  <c r="D9" i="10" l="1"/>
  <c r="E9" i="10" s="1"/>
  <c r="D8" i="9"/>
  <c r="E8" i="9" s="1"/>
  <c r="D55" i="9" l="1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7" i="7"/>
  <c r="D7" i="9"/>
  <c r="D62" i="9" l="1"/>
  <c r="D63" i="9"/>
  <c r="D64" i="9"/>
  <c r="D65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3" i="7" l="1"/>
  <c r="C37" i="7"/>
  <c r="D16" i="9" l="1"/>
  <c r="D30" i="18"/>
  <c r="D8" i="18"/>
  <c r="D34" i="18" l="1"/>
  <c r="H19" i="12"/>
  <c r="D19" i="12"/>
  <c r="D22" i="9" l="1"/>
  <c r="D80" i="10"/>
  <c r="D79" i="10"/>
  <c r="D78" i="10"/>
  <c r="D74" i="10"/>
  <c r="D72" i="10"/>
  <c r="D71" i="10"/>
  <c r="D70" i="10"/>
  <c r="D67" i="10"/>
  <c r="D66" i="10"/>
  <c r="D65" i="10"/>
  <c r="D64" i="10"/>
  <c r="D63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4" i="7"/>
  <c r="D69" i="10"/>
  <c r="C69" i="10"/>
  <c r="D81" i="10"/>
  <c r="M27" i="12"/>
  <c r="M28" i="12" s="1"/>
  <c r="D16" i="19" s="1"/>
  <c r="F19" i="12" l="1"/>
  <c r="F20" i="12" s="1"/>
  <c r="D32" i="19" s="1"/>
  <c r="C77" i="10"/>
  <c r="C68" i="10" s="1"/>
  <c r="D77" i="10"/>
  <c r="D68" i="10" s="1"/>
  <c r="E78" i="10"/>
  <c r="C19" i="7" l="1"/>
  <c r="E32" i="19"/>
  <c r="E77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63" i="10"/>
  <c r="D72" i="19" l="1"/>
  <c r="F72" i="19" s="1"/>
  <c r="D25" i="10"/>
  <c r="E75" i="10"/>
  <c r="E72" i="19" l="1"/>
  <c r="D27" i="9"/>
  <c r="C34" i="7" l="1"/>
  <c r="D34" i="7" s="1"/>
  <c r="E71" i="10"/>
  <c r="D27" i="10" l="1"/>
  <c r="E27" i="10" s="1"/>
  <c r="E26" i="10"/>
  <c r="D62" i="10"/>
  <c r="C62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4" i="10"/>
  <c r="E65" i="10"/>
  <c r="E66" i="10"/>
  <c r="E67" i="10"/>
  <c r="E70" i="10"/>
  <c r="E24" i="10"/>
  <c r="E25" i="10"/>
  <c r="C21" i="10" l="1"/>
  <c r="D21" i="10"/>
  <c r="E62" i="10"/>
  <c r="E30" i="10"/>
  <c r="E69" i="10"/>
  <c r="C30" i="9"/>
  <c r="C21" i="9" s="1"/>
  <c r="E65" i="9"/>
  <c r="E64" i="9"/>
  <c r="E63" i="9"/>
  <c r="E62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81" i="10"/>
  <c r="C20" i="10" s="1"/>
  <c r="E80" i="10"/>
  <c r="E74" i="10"/>
  <c r="E72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6" i="9" s="1"/>
  <c r="E14" i="9"/>
  <c r="E13" i="9"/>
  <c r="E12" i="9"/>
  <c r="E11" i="9"/>
  <c r="E10" i="9"/>
  <c r="E7" i="9"/>
  <c r="C66" i="9"/>
  <c r="D84" i="10" l="1"/>
  <c r="E68" i="10"/>
  <c r="E21" i="10"/>
  <c r="E79" i="10"/>
  <c r="E81" i="10"/>
  <c r="E66" i="9"/>
  <c r="E15" i="9"/>
  <c r="E21" i="9"/>
  <c r="E6" i="9"/>
  <c r="E7" i="10"/>
  <c r="E20" i="10" l="1"/>
  <c r="C84" i="10" l="1"/>
  <c r="E84" i="10" s="1"/>
  <c r="C28" i="7" l="1"/>
  <c r="C27" i="7" l="1"/>
  <c r="C90" i="7" s="1"/>
</calcChain>
</file>

<file path=xl/sharedStrings.xml><?xml version="1.0" encoding="utf-8"?>
<sst xmlns="http://schemas.openxmlformats.org/spreadsheetml/2006/main" count="680" uniqueCount="284">
  <si>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</si>
  <si>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</si>
  <si>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</si>
  <si>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</si>
  <si>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</si>
  <si>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</si>
  <si>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</si>
  <si>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</si>
  <si>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</si>
  <si>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</si>
  <si>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</si>
  <si>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</si>
  <si>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</si>
  <si>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</si>
  <si>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</si>
  <si>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</si>
  <si>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</si>
  <si>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</si>
  <si>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</si>
  <si>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</si>
  <si>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</si>
  <si>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</si>
  <si>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</si>
  <si>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</si>
  <si>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</si>
  <si>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</si>
  <si>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</si>
  <si>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</si>
  <si>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</si>
  <si>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</si>
  <si>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</si>
  <si>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</si>
  <si>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</si>
  <si>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</si>
  <si>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</si>
  <si>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</si>
  <si>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</si>
  <si>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</si>
  <si>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</si>
  <si>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</si>
  <si>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</si>
  <si>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</si>
  <si>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</si>
  <si>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</si>
  <si>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</si>
  <si>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</si>
  <si>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</si>
  <si>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</si>
  <si>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</si>
  <si>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</si>
  <si>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</si>
  <si>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</si>
  <si>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</si>
  <si>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</si>
  <si>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</si>
  <si>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</si>
  <si>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</si>
  <si>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</si>
  <si>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</si>
  <si>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</si>
  <si>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</si>
  <si>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</si>
  <si>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</si>
  <si>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</si>
  <si>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</si>
  <si>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</si>
  <si>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</si>
  <si>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</si>
  <si>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</si>
  <si>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</si>
  <si>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</si>
  <si>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</si>
  <si>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</si>
  <si>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</si>
  <si>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</si>
  <si>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</si>
  <si>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</si>
  <si>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</si>
  <si>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</si>
  <si>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</si>
  <si>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</si>
  <si>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</si>
  <si>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</si>
  <si>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</si>
  <si>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</si>
  <si>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</si>
  <si>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</si>
  <si>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</si>
  <si>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</si>
  <si>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</si>
  <si>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</si>
  <si>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</si>
  <si>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</si>
  <si>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</si>
  <si>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</si>
  <si>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</si>
  <si>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</si>
  <si>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</si>
  <si>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</si>
  <si>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</si>
  <si>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</si>
  <si>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</si>
  <si>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</si>
  <si>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</si>
  <si>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</si>
  <si>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</si>
  <si>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</si>
  <si>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</si>
  <si>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</si>
  <si>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</si>
  <si>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</si>
  <si>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</si>
  <si>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</si>
  <si>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</si>
  <si>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</si>
  <si>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</si>
  <si>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</si>
  <si>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</si>
  <si>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</si>
  <si>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</si>
  <si>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</si>
  <si>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</si>
  <si>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</si>
  <si>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</si>
  <si>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</si>
  <si>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</si>
  <si>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</si>
  <si>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</si>
  <si>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</si>
  <si>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</si>
  <si>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</si>
  <si>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</si>
  <si>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</si>
  <si>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</si>
  <si>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</si>
  <si>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</si>
  <si>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</si>
  <si>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</si>
  <si>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</si>
  <si>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</si>
  <si>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</si>
  <si>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</si>
  <si>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</si>
  <si>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</si>
  <si>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</si>
  <si>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</si>
  <si>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</si>
  <si>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</si>
  <si>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</si>
  <si>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</si>
  <si>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</si>
  <si>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</si>
  <si>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</si>
  <si>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</si>
  <si>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</si>
  <si>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</si>
  <si>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</si>
  <si>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</si>
  <si>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</si>
  <si>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</si>
  <si>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</si>
  <si>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</si>
  <si>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</si>
  <si>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</si>
  <si>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</si>
  <si>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</si>
  <si>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</si>
  <si>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</si>
  <si>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</si>
  <si>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</si>
  <si>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</si>
  <si>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</si>
  <si>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</si>
  <si>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</si>
  <si>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</si>
  <si>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</si>
  <si>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</si>
  <si>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</si>
  <si>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</si>
  <si>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</si>
  <si>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</si>
  <si>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</si>
  <si>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</si>
  <si>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</si>
  <si>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</si>
  <si>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</si>
  <si>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</si>
  <si>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</si>
  <si>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</si>
  <si>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</si>
  <si>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</si>
  <si>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</si>
  <si>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</si>
  <si>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</si>
  <si>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</si>
  <si>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</si>
  <si>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</si>
  <si>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</si>
  <si>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</si>
  <si>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</si>
  <si>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</si>
  <si>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</si>
  <si>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</si>
  <si>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</si>
  <si>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</si>
  <si>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</si>
  <si>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</si>
  <si>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</si>
  <si>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</si>
  <si>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</si>
  <si>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</si>
  <si>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</si>
  <si>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</si>
  <si>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</si>
  <si>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</si>
  <si>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</si>
  <si>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</si>
  <si>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</si>
  <si>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</si>
  <si>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</si>
  <si>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</si>
  <si>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</si>
  <si>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</si>
  <si>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</si>
  <si>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</si>
  <si>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</si>
  <si>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</si>
  <si>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</si>
  <si>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</si>
  <si>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</si>
  <si>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</si>
  <si>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</si>
  <si>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</si>
  <si>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</si>
  <si>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</si>
  <si>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</si>
  <si>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</si>
  <si>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</si>
  <si>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</si>
  <si>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</si>
  <si>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</si>
  <si>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</si>
  <si>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</si>
  <si>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</si>
  <si>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</si>
  <si>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</si>
  <si>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</si>
  <si>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</si>
  <si>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</si>
  <si>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</si>
  <si>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Կոմունալ համավճարներ /հազ.դրամ/</t>
  </si>
  <si>
    <t>110.8 դրամ</t>
  </si>
  <si>
    <t>143.7 դրամ</t>
  </si>
  <si>
    <t>ՀՐԱՉՅԱ ՍԱՐԳՍՅԱՆ</t>
  </si>
  <si>
    <t xml:space="preserve">«Ա. Գաբրիելյանի անվան արվեստի դպրոց» ՀՈԱԿ-ի </t>
  </si>
  <si>
    <t>Գ. Տոնոյան</t>
  </si>
  <si>
    <t>Կ. Մելիքսեթյան</t>
  </si>
  <si>
    <t>2022թ. խմբերի /դասարանների/, երեխաների և գեղագիտականից մուտքերի վերաբերյալ</t>
  </si>
  <si>
    <t>Երեխաների թիվը</t>
  </si>
  <si>
    <t>երեխայի ուսման վճարի չափը</t>
  </si>
  <si>
    <t>ընդամենը` 10 ամսում //</t>
  </si>
  <si>
    <t>դաշնամուր</t>
  </si>
  <si>
    <t>կիթառ</t>
  </si>
  <si>
    <t>վոկալ</t>
  </si>
  <si>
    <t>սինթեզատոր</t>
  </si>
  <si>
    <t>գեղարվեստ</t>
  </si>
  <si>
    <t>կլարնետ</t>
  </si>
  <si>
    <t>հարվածային գործ.</t>
  </si>
  <si>
    <t>դուդուկ</t>
  </si>
  <si>
    <t>պարարվեստ</t>
  </si>
  <si>
    <t>քանոն</t>
  </si>
  <si>
    <t>թավջութակ</t>
  </si>
  <si>
    <t>մանկավարժական պրակտիկա</t>
  </si>
  <si>
    <t>Դահլիճի վարձակալության գծով</t>
  </si>
  <si>
    <t>Տպագրական ծառայությունների գծով</t>
  </si>
  <si>
    <t>Գազի պատասխանատուի անձնագիր</t>
  </si>
  <si>
    <t>Գեներացնող սարքի տրամադրման միջնորդավճար</t>
  </si>
  <si>
    <t>կրակմարիչների լիցքավորման գծով</t>
  </si>
  <si>
    <t>Երաժշտական համակարգ</t>
  </si>
  <si>
    <t>Ուսումնական պրակտիկա</t>
  </si>
  <si>
    <t xml:space="preserve">«Երևանի Ա. Գաբրիելյանի անվան արվեստի դպրոց» ՀՈԱԿ-ի </t>
  </si>
  <si>
    <t>թույտվությունը առկա է</t>
  </si>
  <si>
    <t>Հավելված 1</t>
  </si>
  <si>
    <t>Հավելված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</si>
</sst>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4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164" fontId="31" fillId="0" borderId="0" xfId="45" applyNumberFormat="1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left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 wrapText="1"/>
      <protection hidden="1"/>
    </xf>
    <xf numFmtId="164" fontId="30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26" fillId="0" borderId="0" xfId="0" applyNumberFormat="1" applyFont="1" applyAlignment="1" applyProtection="1">
      <alignment horizontal="center" vertical="center"/>
      <protection hidden="1"/>
    </xf>
    <xf numFmtId="164" fontId="30" fillId="0" borderId="0" xfId="0" applyNumberFormat="1" applyFont="1" applyAlignment="1" applyProtection="1">
      <alignment horizontal="center" vertical="center" wrapText="1"/>
      <protection hidden="1"/>
    </xf>
    <xf numFmtId="0" fontId="25" fillId="0" borderId="0" xfId="0" applyFont="1" applyAlignment="1">
      <alignment horizontal="left" vertical="center"/>
    </xf>
    <xf numFmtId="164" fontId="27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/>
      <protection locked="0" hidden="1"/>
    </xf>
    <xf numFmtId="0" fontId="27" fillId="0" borderId="0" xfId="0" applyFont="1" applyAlignment="1">
      <alignment vertical="center"/>
    </xf>
    <xf numFmtId="0" fontId="30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Font="1" applyAlignment="1" applyProtection="1">
      <alignment horizontal="center" vertical="center"/>
      <protection hidden="1"/>
    </xf>
    <xf numFmtId="165" fontId="30" fillId="0" borderId="0" xfId="20" applyNumberFormat="1" applyFont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7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7" fillId="0" borderId="0" xfId="49" applyFont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Alignment="1">
      <alignment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Alignment="1" applyProtection="1">
      <alignment horizontal="left" vertical="center"/>
      <protection hidden="1"/>
    </xf>
    <xf numFmtId="1" fontId="30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0" fontId="32" fillId="0" borderId="10" xfId="20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Alignment="1">
      <alignment vertical="center" wrapText="1"/>
    </xf>
    <xf numFmtId="0" fontId="31" fillId="0" borderId="0" xfId="45" applyFont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Alignment="1">
      <alignment horizontal="left" vertical="center"/>
    </xf>
    <xf numFmtId="164" fontId="39" fillId="0" borderId="0" xfId="49" applyNumberFormat="1" applyFont="1" applyAlignment="1">
      <alignment horizontal="center" vertical="center" wrapText="1"/>
    </xf>
    <xf numFmtId="164" fontId="29" fillId="0" borderId="0" xfId="20" applyNumberFormat="1" applyFont="1" applyAlignment="1" applyProtection="1">
      <alignment horizontal="center" vertical="center"/>
      <protection locked="0"/>
    </xf>
    <xf numFmtId="0" fontId="53" fillId="0" borderId="0" xfId="45" applyFont="1" applyAlignment="1">
      <alignment vertical="center"/>
    </xf>
    <xf numFmtId="164" fontId="26" fillId="0" borderId="0" xfId="45" applyNumberFormat="1" applyFont="1" applyAlignment="1">
      <alignment horizontal="center" vertical="center"/>
    </xf>
    <xf numFmtId="0" fontId="54" fillId="0" borderId="0" xfId="45" applyFont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34" fillId="0" borderId="0" xfId="0" applyFont="1" applyAlignment="1" applyProtection="1">
      <alignment vertical="center"/>
      <protection hidden="1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45" fillId="0" borderId="0" xfId="45" applyFont="1" applyAlignment="1">
      <alignment horizontal="left" vertical="center"/>
    </xf>
    <xf numFmtId="0" fontId="54" fillId="0" borderId="0" xfId="45" applyFont="1" applyAlignment="1">
      <alignment horizontal="center" vertical="center" wrapText="1"/>
    </xf>
    <xf numFmtId="0" fontId="55" fillId="0" borderId="0" xfId="45" applyFont="1" applyAlignment="1">
      <alignment vertical="center"/>
    </xf>
    <xf numFmtId="3" fontId="26" fillId="0" borderId="0" xfId="45" applyNumberFormat="1" applyFont="1" applyAlignment="1">
      <alignment horizontal="center" vertical="center"/>
    </xf>
    <xf numFmtId="0" fontId="39" fillId="0" borderId="0" xfId="49" applyFont="1" applyAlignment="1">
      <alignment horizontal="left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2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6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>
      <alignment horizontal="center" vertical="center" wrapText="1"/>
    </xf>
    <xf numFmtId="0" fontId="31" fillId="0" borderId="18" xfId="45" applyFont="1" applyBorder="1" applyAlignment="1">
      <alignment horizontal="center" vertical="center" wrapText="1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>
      <alignment horizontal="center" vertical="center" wrapText="1"/>
    </xf>
    <xf numFmtId="0" fontId="26" fillId="0" borderId="18" xfId="45" applyFont="1" applyBorder="1" applyAlignment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>
      <alignment horizontal="center" vertical="center" wrapText="1"/>
    </xf>
    <xf numFmtId="2" fontId="26" fillId="0" borderId="10" xfId="45" applyNumberFormat="1" applyFont="1" applyBorder="1" applyAlignment="1">
      <alignment horizontal="center" vertical="center" wrapText="1"/>
    </xf>
    <xf numFmtId="0" fontId="31" fillId="0" borderId="18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>
      <alignment vertical="center"/>
    </xf>
    <xf numFmtId="0" fontId="27" fillId="0" borderId="10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0" fontId="31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1" fillId="0" borderId="0" xfId="45" applyFont="1" applyAlignment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Alignment="1">
      <alignment horizontal="center" vertical="center" wrapText="1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3" fontId="41" fillId="0" borderId="0" xfId="49" applyNumberFormat="1" applyFont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1" fontId="39" fillId="0" borderId="0" xfId="49" applyNumberFormat="1" applyFont="1" applyAlignment="1">
      <alignment horizontal="center" vertical="center" wrapText="1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30" fillId="0" borderId="0" xfId="0" applyFont="1" applyAlignment="1" applyProtection="1">
      <alignment vertical="center"/>
      <protection locked="0" hidden="1"/>
    </xf>
    <xf numFmtId="0" fontId="27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>
      <alignment horizontal="center" vertical="center"/>
    </xf>
    <xf numFmtId="3" fontId="53" fillId="0" borderId="0" xfId="45" applyNumberFormat="1" applyFont="1" applyAlignment="1">
      <alignment vertical="center"/>
    </xf>
    <xf numFmtId="166" fontId="25" fillId="0" borderId="0" xfId="46" applyNumberFormat="1" applyFont="1" applyAlignment="1">
      <alignment horizontal="center" vertical="center" wrapText="1"/>
    </xf>
    <xf numFmtId="3" fontId="26" fillId="0" borderId="0" xfId="45" applyNumberFormat="1" applyFont="1" applyAlignment="1">
      <alignment horizontal="left" vertical="center"/>
    </xf>
    <xf numFmtId="166" fontId="26" fillId="0" borderId="0" xfId="0" applyNumberFormat="1" applyFont="1" applyAlignment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59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>
      <alignment horizontal="center" vertical="center" wrapText="1"/>
    </xf>
    <xf numFmtId="166" fontId="26" fillId="0" borderId="10" xfId="45" applyNumberFormat="1" applyFont="1" applyBorder="1" applyAlignment="1">
      <alignment horizontal="center" vertical="center" wrapText="1"/>
    </xf>
    <xf numFmtId="0" fontId="45" fillId="0" borderId="10" xfId="0" applyFont="1" applyBorder="1" applyAlignment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Alignment="1">
      <alignment horizontal="right" vertical="center" wrapText="1"/>
    </xf>
    <xf numFmtId="0" fontId="30" fillId="0" borderId="0" xfId="0" applyFont="1" applyAlignment="1" applyProtection="1">
      <alignment horizontal="left" vertical="center" wrapText="1"/>
      <protection locked="0"/>
    </xf>
    <xf numFmtId="0" fontId="58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 wrapText="1"/>
    </xf>
    <xf numFmtId="166" fontId="30" fillId="0" borderId="0" xfId="0" applyNumberFormat="1" applyFont="1" applyAlignment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3" fontId="60" fillId="0" borderId="0" xfId="49" applyNumberFormat="1" applyFont="1" applyAlignment="1">
      <alignment horizontal="center" vertical="center" wrapText="1"/>
    </xf>
    <xf numFmtId="0" fontId="26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1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>
      <alignment vertical="center" wrapText="1"/>
    </xf>
    <xf numFmtId="164" fontId="26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right"/>
      <protection locked="0"/>
    </xf>
    <xf numFmtId="0" fontId="31" fillId="0" borderId="0" xfId="0" applyFont="1" applyAlignment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1" fillId="0" borderId="16" xfId="46" applyNumberFormat="1" applyFont="1" applyBorder="1" applyAlignment="1">
      <alignment horizontal="center" vertical="center" wrapText="1"/>
    </xf>
    <xf numFmtId="166" fontId="61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1" fillId="0" borderId="23" xfId="46" applyNumberFormat="1" applyFont="1" applyBorder="1" applyAlignment="1">
      <alignment horizontal="center" vertical="center" wrapText="1"/>
    </xf>
    <xf numFmtId="166" fontId="61" fillId="0" borderId="24" xfId="46" applyNumberFormat="1" applyFont="1" applyBorder="1" applyAlignment="1">
      <alignment horizontal="center" vertical="center" wrapText="1"/>
    </xf>
    <xf numFmtId="166" fontId="61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1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1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3" fillId="0" borderId="17" xfId="45" applyFont="1" applyBorder="1" applyAlignment="1">
      <alignment horizontal="left" vertical="center" wrapText="1"/>
    </xf>
    <xf numFmtId="0" fontId="53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1" fontId="39" fillId="0" borderId="0" xfId="49" applyNumberFormat="1" applyFont="1" applyAlignment="1" applyProtection="1">
      <alignment horizontal="center" vertical="center" wrapText="1"/>
      <protection locked="0"/>
    </xf>
    <xf numFmtId="164" fontId="39" fillId="0" borderId="0" xfId="49" applyNumberFormat="1" applyFont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>
      <alignment vertical="center"/>
    </xf>
    <xf numFmtId="164" fontId="26" fillId="0" borderId="0" xfId="0" applyNumberFormat="1" applyFont="1" applyAlignment="1" applyProtection="1">
      <alignment horizontal="center" vertical="center"/>
      <protection locked="0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Alignment="1" applyProtection="1">
      <alignment horizontal="center" vertical="center" wrapText="1"/>
      <protection hidden="1"/>
    </xf>
    <xf numFmtId="0" fontId="34" fillId="0" borderId="0" xfId="45" applyFont="1" applyAlignment="1" applyProtection="1">
      <alignment horizontal="center" vertical="center" wrapText="1"/>
      <protection hidden="1"/>
    </xf>
    <xf numFmtId="0" fontId="48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27" fillId="0" borderId="0" xfId="0" applyFont="1" applyAlignment="1" applyProtection="1">
      <alignment horizontal="left" wrapText="1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47" fillId="0" borderId="10" xfId="0" applyFont="1" applyBorder="1" applyAlignment="1">
      <alignment horizontal="center" vertical="center" wrapText="1"/>
    </xf>
    <xf numFmtId="0" fontId="48" fillId="0" borderId="1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49" fillId="0" borderId="10" xfId="19" applyFont="1" applyBorder="1" applyAlignment="1">
      <alignment vertical="center"/>
    </xf>
    <xf numFmtId="0" fontId="49" fillId="0" borderId="10" xfId="0" applyFont="1" applyBorder="1" applyAlignment="1">
      <alignment vertical="center"/>
    </xf>
    <xf numFmtId="0" fontId="47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9" fillId="0" borderId="0" xfId="0" applyFont="1" applyAlignment="1">
      <alignment horizontal="center" vertical="center"/>
    </xf>
    <xf numFmtId="166" fontId="30" fillId="0" borderId="1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166" fontId="53" fillId="0" borderId="0" xfId="45" applyNumberFormat="1" applyFont="1" applyAlignment="1">
      <alignment vertical="center"/>
    </xf>
    <xf numFmtId="166" fontId="29" fillId="0" borderId="10" xfId="20" applyNumberFormat="1" applyFont="1" applyBorder="1" applyAlignment="1">
      <alignment horizontal="center"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7" fillId="0" borderId="18" xfId="45" applyFont="1" applyBorder="1" applyAlignment="1">
      <alignment horizontal="center" vertical="center" wrapText="1"/>
    </xf>
    <xf numFmtId="0" fontId="27" fillId="0" borderId="21" xfId="45" applyFont="1" applyBorder="1" applyAlignment="1">
      <alignment horizontal="center" vertical="center" wrapText="1"/>
    </xf>
    <xf numFmtId="0" fontId="57" fillId="25" borderId="33" xfId="45" applyFont="1" applyFill="1" applyBorder="1" applyAlignment="1">
      <alignment horizontal="center" vertical="center" wrapText="1"/>
    </xf>
    <xf numFmtId="0" fontId="57" fillId="25" borderId="0" xfId="45" applyFont="1" applyFill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Border="1" applyAlignment="1">
      <alignment horizontal="center" vertical="center" wrapText="1"/>
    </xf>
    <xf numFmtId="0" fontId="31" fillId="0" borderId="20" xfId="45" applyFont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165" fontId="48" fillId="0" borderId="12" xfId="51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0"/>
  <sheetViews>
    <sheetView view="pageBreakPreview" topLeftCell="A48" zoomScaleSheetLayoutView="100" workbookViewId="0">
      <selection activeCell="F49" sqref="F1:F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3.33203125" style="7" customWidth="1"/>
    <col min="4" max="4" width="18.33203125" style="41" customWidth="1"/>
    <col min="5" max="5" width="13.44140625" style="6" hidden="1" customWidth="1"/>
    <col min="6" max="6" width="0" style="6" hidden="1" customWidth="1"/>
    <col min="7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0"/>
      <c r="D1" s="40" t="s">
        <v>282</v>
      </c>
      <c r="E1" s="40"/>
    </row>
    <row r="2" spans="1:14" ht="19.5" customHeight="1">
      <c r="C2" s="40"/>
      <c r="D2" s="40" t="s">
        <v>28</v>
      </c>
      <c r="E2" s="40"/>
    </row>
    <row r="3" spans="1:14" ht="18.75" customHeight="1">
      <c r="C3" s="40"/>
      <c r="D3" s="40" t="s">
        <v>29</v>
      </c>
      <c r="E3" s="40"/>
    </row>
    <row r="4" spans="1:14" ht="24.75" customHeight="1">
      <c r="C4" s="197"/>
      <c r="D4" s="197" t="s">
        <v>235</v>
      </c>
      <c r="E4" s="40"/>
    </row>
    <row r="5" spans="1:14" ht="24" customHeight="1">
      <c r="C5" s="197"/>
      <c r="D5" s="197" t="s">
        <v>177</v>
      </c>
      <c r="E5" s="40"/>
    </row>
    <row r="6" spans="1:14" ht="14.25" customHeight="1">
      <c r="C6" s="41"/>
      <c r="D6" s="39"/>
      <c r="E6" s="42"/>
    </row>
    <row r="7" spans="1:14" ht="18.75" customHeight="1">
      <c r="A7" s="453" t="s">
        <v>43</v>
      </c>
      <c r="B7" s="453"/>
      <c r="C7" s="453"/>
      <c r="D7" s="453"/>
      <c r="E7" s="43"/>
    </row>
    <row r="8" spans="1:14" ht="27.75" customHeight="1">
      <c r="A8" s="454" t="s">
        <v>280</v>
      </c>
      <c r="B8" s="454"/>
      <c r="C8" s="454"/>
      <c r="D8" s="454"/>
    </row>
    <row r="9" spans="1:14" ht="18.75" customHeight="1">
      <c r="A9" s="455" t="s">
        <v>232</v>
      </c>
      <c r="B9" s="455"/>
      <c r="C9" s="455"/>
      <c r="D9" s="455"/>
      <c r="E9" s="44"/>
      <c r="F9" s="45"/>
      <c r="G9" s="45"/>
      <c r="I9" s="45"/>
      <c r="J9" s="45"/>
      <c r="K9" s="45"/>
    </row>
    <row r="10" spans="1:14" ht="30" customHeight="1">
      <c r="A10" s="46"/>
      <c r="B10" s="46"/>
      <c r="C10" s="46"/>
      <c r="D10" s="47" t="s">
        <v>54</v>
      </c>
      <c r="J10" s="2"/>
    </row>
    <row r="11" spans="1:14" ht="26.25" customHeight="1">
      <c r="A11" s="48" t="s">
        <v>7</v>
      </c>
      <c r="B11" s="49" t="s">
        <v>126</v>
      </c>
      <c r="C11" s="50"/>
      <c r="D11" s="51"/>
    </row>
    <row r="12" spans="1:14" ht="18" customHeight="1">
      <c r="A12" s="124">
        <v>1</v>
      </c>
      <c r="B12" s="21" t="s">
        <v>119</v>
      </c>
      <c r="C12" s="52"/>
      <c r="D12" s="264">
        <f>+'Dramakan hosqer'!C15</f>
        <v>72942</v>
      </c>
      <c r="E12" s="353" t="s">
        <v>213</v>
      </c>
    </row>
    <row r="13" spans="1:14" ht="33.75" customHeight="1">
      <c r="A13" s="124">
        <v>2</v>
      </c>
      <c r="B13" s="349" t="s">
        <v>195</v>
      </c>
      <c r="C13" s="52"/>
      <c r="D13" s="266">
        <f>+'Dramakan hosqer'!C16</f>
        <v>1961</v>
      </c>
    </row>
    <row r="14" spans="1:14" s="3" customFormat="1" ht="17.25" customHeight="1">
      <c r="A14" s="124">
        <v>3</v>
      </c>
      <c r="B14" s="21" t="s">
        <v>8</v>
      </c>
      <c r="C14" s="54"/>
      <c r="D14" s="264">
        <f>+'Dramakan hosqer'!C17</f>
        <v>7402.2</v>
      </c>
      <c r="E14" s="353" t="s">
        <v>206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24">
        <v>4</v>
      </c>
      <c r="B15" s="21" t="s">
        <v>55</v>
      </c>
      <c r="C15" s="52"/>
      <c r="D15" s="264">
        <f>+'Dramakan hosqer'!C18</f>
        <v>0</v>
      </c>
      <c r="E15" s="353" t="s">
        <v>207</v>
      </c>
    </row>
    <row r="16" spans="1:14" ht="18" hidden="1" customHeight="1">
      <c r="A16" s="124">
        <v>5</v>
      </c>
      <c r="B16" s="21" t="s">
        <v>65</v>
      </c>
      <c r="C16" s="52"/>
      <c r="D16" s="264">
        <f>+Komunal!M28</f>
        <v>0</v>
      </c>
    </row>
    <row r="17" spans="1:24" ht="18" hidden="1" customHeight="1">
      <c r="A17" s="124">
        <v>6</v>
      </c>
      <c r="B17" s="21" t="s">
        <v>194</v>
      </c>
      <c r="C17" s="52"/>
      <c r="D17" s="264"/>
    </row>
    <row r="18" spans="1:24" ht="18" hidden="1" customHeight="1">
      <c r="A18" s="124">
        <v>7</v>
      </c>
      <c r="B18" s="21" t="s">
        <v>9</v>
      </c>
      <c r="C18" s="52"/>
      <c r="D18" s="264"/>
    </row>
    <row r="19" spans="1:24" ht="18" hidden="1" customHeight="1">
      <c r="A19" s="124">
        <v>8</v>
      </c>
      <c r="B19" s="174" t="s">
        <v>74</v>
      </c>
      <c r="C19" s="52"/>
      <c r="D19" s="264"/>
    </row>
    <row r="20" spans="1:24" ht="18" customHeight="1">
      <c r="A20" s="124">
        <v>4</v>
      </c>
      <c r="B20" s="21" t="s">
        <v>124</v>
      </c>
      <c r="C20" s="52"/>
      <c r="D20" s="266">
        <f>SUM(D21:D22)</f>
        <v>2120.8000000000002</v>
      </c>
    </row>
    <row r="21" spans="1:24" s="3" customFormat="1" ht="17.25" customHeight="1">
      <c r="A21" s="123">
        <v>4.0999999999999996</v>
      </c>
      <c r="B21" s="19" t="s">
        <v>75</v>
      </c>
      <c r="C21" s="54"/>
      <c r="D21" s="450">
        <f>+D69</f>
        <v>2120.8000000000002</v>
      </c>
      <c r="E21" s="62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123">
        <v>9.1999999999999993</v>
      </c>
      <c r="B22" s="19" t="s">
        <v>76</v>
      </c>
      <c r="C22" s="54"/>
      <c r="D22" s="265"/>
      <c r="E22" s="62" t="s">
        <v>217</v>
      </c>
      <c r="F22" s="2"/>
      <c r="G22" s="2"/>
      <c r="H22" s="383"/>
      <c r="I22" s="2"/>
      <c r="J22" s="2"/>
      <c r="K22" s="2"/>
      <c r="L22" s="2"/>
      <c r="M22" s="2"/>
      <c r="N22" s="2"/>
    </row>
    <row r="23" spans="1:24" ht="17.25" customHeight="1">
      <c r="A23" s="124">
        <v>5</v>
      </c>
      <c r="B23" s="146" t="s">
        <v>10</v>
      </c>
      <c r="C23" s="52"/>
      <c r="D23" s="264">
        <v>31</v>
      </c>
    </row>
    <row r="24" spans="1:24" s="2" customFormat="1" ht="17.25" customHeight="1">
      <c r="A24" s="175">
        <v>6</v>
      </c>
      <c r="B24" s="20" t="s">
        <v>279</v>
      </c>
      <c r="C24" s="420"/>
      <c r="D24" s="264">
        <v>82.8</v>
      </c>
      <c r="E24" s="18"/>
    </row>
    <row r="25" spans="1:24" s="2" customFormat="1" ht="19.5" hidden="1" customHeight="1">
      <c r="A25" s="124">
        <v>12</v>
      </c>
      <c r="B25" s="139"/>
      <c r="C25" s="420"/>
      <c r="D25" s="264"/>
      <c r="E25" s="214" t="s">
        <v>204</v>
      </c>
    </row>
    <row r="26" spans="1:24" ht="24" customHeight="1">
      <c r="A26" s="48"/>
      <c r="B26" s="16" t="s">
        <v>30</v>
      </c>
      <c r="C26" s="50"/>
      <c r="D26" s="321">
        <f>SUM(D12:D20,D23:D25)</f>
        <v>84539.8</v>
      </c>
    </row>
    <row r="27" spans="1:24" ht="23.25" customHeight="1">
      <c r="A27" s="41"/>
      <c r="B27" s="48"/>
      <c r="C27" s="52"/>
      <c r="D27" s="266"/>
    </row>
    <row r="28" spans="1:24" ht="24.75" customHeight="1">
      <c r="A28" s="48" t="s">
        <v>11</v>
      </c>
      <c r="B28" s="56" t="s">
        <v>127</v>
      </c>
      <c r="C28" s="51"/>
      <c r="D28" s="322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24">
        <v>1</v>
      </c>
      <c r="B29" s="20" t="s">
        <v>12</v>
      </c>
      <c r="C29" s="52"/>
      <c r="D29" s="266">
        <f>+Ashkhatavardz!M11-'Dramakan hosqer'!C88</f>
        <v>78981.399999999994</v>
      </c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176">
        <v>1.1000000000000001</v>
      </c>
      <c r="B30" s="171" t="s">
        <v>120</v>
      </c>
      <c r="C30" s="54"/>
      <c r="D30" s="450">
        <f>+Ashkhatavardz!C8+Ashkhatavardz!J7</f>
        <v>5804.5</v>
      </c>
      <c r="E30" s="313"/>
      <c r="F30" s="2"/>
      <c r="G30" s="2"/>
      <c r="H30" s="2"/>
      <c r="I30" s="2"/>
      <c r="J30" s="2"/>
      <c r="K30" s="9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176">
        <v>1.2</v>
      </c>
      <c r="B31" s="171" t="s">
        <v>13</v>
      </c>
      <c r="C31" s="54"/>
      <c r="D31" s="280">
        <f>+Ashkhatavardz!C9+Ashkhatavardz!L7</f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24">
        <v>2</v>
      </c>
      <c r="B32" s="21" t="s">
        <v>15</v>
      </c>
      <c r="C32" s="52"/>
      <c r="D32" s="264">
        <f>+Komunal!F20</f>
        <v>943.3</v>
      </c>
      <c r="E32" s="381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24">
        <v>3</v>
      </c>
      <c r="B33" s="21" t="s">
        <v>14</v>
      </c>
      <c r="C33" s="52"/>
      <c r="D33" s="264">
        <f>+Komunal!J20</f>
        <v>384.4</v>
      </c>
      <c r="E33" s="381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24">
        <v>4</v>
      </c>
      <c r="B34" s="21" t="s">
        <v>16</v>
      </c>
      <c r="C34" s="52"/>
      <c r="D34" s="264">
        <f>+Komunal!M20</f>
        <v>31.5</v>
      </c>
      <c r="E34" s="381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24">
        <v>5</v>
      </c>
      <c r="B35" s="21" t="s">
        <v>17</v>
      </c>
      <c r="C35" s="52"/>
      <c r="D35" s="264">
        <v>36.6</v>
      </c>
    </row>
    <row r="36" spans="1:24" ht="18" customHeight="1">
      <c r="A36" s="124">
        <v>6</v>
      </c>
      <c r="B36" s="21" t="s">
        <v>18</v>
      </c>
      <c r="C36" s="52"/>
      <c r="D36" s="264">
        <v>60</v>
      </c>
    </row>
    <row r="37" spans="1:24" ht="18" customHeight="1">
      <c r="A37" s="124">
        <v>7</v>
      </c>
      <c r="B37" s="21" t="s">
        <v>19</v>
      </c>
      <c r="C37" s="55"/>
      <c r="D37" s="323">
        <f>SUM(D38:D40)</f>
        <v>190.05799999999999</v>
      </c>
    </row>
    <row r="38" spans="1:24" s="3" customFormat="1" ht="18" customHeight="1">
      <c r="A38" s="123">
        <v>7.1</v>
      </c>
      <c r="B38" s="19" t="s">
        <v>20</v>
      </c>
      <c r="C38" s="54"/>
      <c r="D38" s="449">
        <v>115.2</v>
      </c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123">
        <v>7.2</v>
      </c>
      <c r="B39" s="19" t="s">
        <v>21</v>
      </c>
      <c r="C39" s="54"/>
      <c r="D39" s="449">
        <v>4.5</v>
      </c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123">
        <v>7.3</v>
      </c>
      <c r="B40" s="19" t="s">
        <v>22</v>
      </c>
      <c r="C40" s="54"/>
      <c r="D40" s="449">
        <v>70.358000000000004</v>
      </c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24">
        <v>8</v>
      </c>
      <c r="B41" s="21" t="s">
        <v>23</v>
      </c>
      <c r="C41" s="52"/>
      <c r="D41" s="264"/>
      <c r="K41" s="95"/>
    </row>
    <row r="42" spans="1:24" ht="18" customHeight="1">
      <c r="A42" s="124">
        <v>8</v>
      </c>
      <c r="B42" s="21" t="s">
        <v>31</v>
      </c>
      <c r="C42" s="52"/>
      <c r="D42" s="264">
        <v>400</v>
      </c>
      <c r="K42" s="348"/>
      <c r="L42" s="95"/>
      <c r="M42" s="350"/>
      <c r="N42" s="95"/>
      <c r="O42" s="351"/>
    </row>
    <row r="43" spans="1:24" ht="18" customHeight="1">
      <c r="A43" s="124">
        <v>9</v>
      </c>
      <c r="B43" s="21" t="s">
        <v>24</v>
      </c>
      <c r="C43" s="52"/>
      <c r="D43" s="264">
        <v>300</v>
      </c>
    </row>
    <row r="44" spans="1:24" ht="18" hidden="1" customHeight="1">
      <c r="A44" s="124">
        <v>11</v>
      </c>
      <c r="B44" s="200" t="s">
        <v>77</v>
      </c>
      <c r="C44" s="52"/>
      <c r="D44" s="264"/>
    </row>
    <row r="45" spans="1:24" ht="18" hidden="1" customHeight="1">
      <c r="A45" s="124">
        <v>12</v>
      </c>
      <c r="B45" s="21" t="s">
        <v>50</v>
      </c>
      <c r="C45" s="52"/>
      <c r="D45" s="264"/>
    </row>
    <row r="46" spans="1:24" ht="18.75" customHeight="1">
      <c r="A46" s="124">
        <v>10</v>
      </c>
      <c r="B46" s="21" t="s">
        <v>121</v>
      </c>
      <c r="C46" s="52"/>
      <c r="D46" s="264">
        <v>33</v>
      </c>
    </row>
    <row r="47" spans="1:24" ht="18" customHeight="1">
      <c r="A47" s="124">
        <v>11</v>
      </c>
      <c r="B47" s="21" t="s">
        <v>122</v>
      </c>
      <c r="C47" s="52"/>
      <c r="D47" s="264">
        <v>70</v>
      </c>
      <c r="F47" s="53"/>
    </row>
    <row r="48" spans="1:24" ht="20.25" customHeight="1">
      <c r="A48" s="124">
        <v>12</v>
      </c>
      <c r="B48" s="21" t="s">
        <v>25</v>
      </c>
      <c r="C48" s="52"/>
      <c r="D48" s="264">
        <v>105.8</v>
      </c>
      <c r="F48" s="53"/>
    </row>
    <row r="49" spans="1:4" ht="18" customHeight="1">
      <c r="A49" s="124">
        <v>13</v>
      </c>
      <c r="B49" s="21" t="s">
        <v>26</v>
      </c>
      <c r="C49" s="52"/>
      <c r="D49" s="264">
        <v>45</v>
      </c>
    </row>
    <row r="50" spans="1:4" ht="18.75" hidden="1" customHeight="1">
      <c r="A50" s="124">
        <v>17</v>
      </c>
      <c r="B50" s="21" t="s">
        <v>69</v>
      </c>
      <c r="C50" s="52"/>
      <c r="D50" s="264"/>
    </row>
    <row r="51" spans="1:4" ht="18.75" hidden="1" customHeight="1">
      <c r="A51" s="124">
        <v>18</v>
      </c>
      <c r="B51" s="21" t="s">
        <v>56</v>
      </c>
      <c r="C51" s="52"/>
      <c r="D51" s="266">
        <f>+D16</f>
        <v>0</v>
      </c>
    </row>
    <row r="52" spans="1:4" ht="18" hidden="1" customHeight="1">
      <c r="A52" s="124">
        <v>19</v>
      </c>
      <c r="B52" s="21" t="s">
        <v>47</v>
      </c>
      <c r="C52" s="52"/>
      <c r="D52" s="264"/>
    </row>
    <row r="53" spans="1:4" ht="18.75" customHeight="1">
      <c r="A53" s="124">
        <v>14</v>
      </c>
      <c r="B53" s="21" t="s">
        <v>78</v>
      </c>
      <c r="C53" s="52"/>
      <c r="D53" s="264">
        <v>66</v>
      </c>
    </row>
    <row r="54" spans="1:4" ht="18.75" customHeight="1">
      <c r="A54" s="124">
        <v>15</v>
      </c>
      <c r="B54" s="21" t="s">
        <v>79</v>
      </c>
      <c r="C54" s="52"/>
      <c r="D54" s="264">
        <v>95</v>
      </c>
    </row>
    <row r="55" spans="1:4" ht="18.75" customHeight="1">
      <c r="A55" s="124">
        <v>16</v>
      </c>
      <c r="B55" s="21" t="s">
        <v>48</v>
      </c>
      <c r="C55" s="52"/>
      <c r="D55" s="264">
        <v>3</v>
      </c>
    </row>
    <row r="56" spans="1:4" ht="18.75" hidden="1" customHeight="1">
      <c r="A56" s="124">
        <v>23</v>
      </c>
      <c r="B56" s="21" t="s">
        <v>123</v>
      </c>
      <c r="C56" s="52"/>
      <c r="D56" s="264"/>
    </row>
    <row r="57" spans="1:4" ht="18.75" hidden="1" customHeight="1">
      <c r="A57" s="124">
        <v>24</v>
      </c>
      <c r="B57" s="21" t="s">
        <v>49</v>
      </c>
      <c r="C57" s="52"/>
      <c r="D57" s="264"/>
    </row>
    <row r="58" spans="1:4" ht="18.75" hidden="1" customHeight="1">
      <c r="A58" s="124">
        <v>25</v>
      </c>
      <c r="B58" s="21" t="s">
        <v>66</v>
      </c>
      <c r="C58" s="52"/>
      <c r="D58" s="264"/>
    </row>
    <row r="59" spans="1:4" ht="18.75" hidden="1" customHeight="1">
      <c r="A59" s="124">
        <v>26</v>
      </c>
      <c r="B59" s="146" t="s">
        <v>199</v>
      </c>
      <c r="C59" s="52"/>
      <c r="D59" s="264"/>
    </row>
    <row r="60" spans="1:4" ht="18.75" hidden="1" customHeight="1">
      <c r="A60" s="124">
        <v>27</v>
      </c>
      <c r="B60" s="146" t="s">
        <v>200</v>
      </c>
      <c r="C60" s="52"/>
      <c r="D60" s="264"/>
    </row>
    <row r="61" spans="1:4" ht="18.75" hidden="1" customHeight="1">
      <c r="A61" s="124">
        <v>28</v>
      </c>
      <c r="B61" s="21" t="s">
        <v>80</v>
      </c>
      <c r="C61" s="52"/>
      <c r="D61" s="264"/>
    </row>
    <row r="62" spans="1:4" ht="18.75" hidden="1" customHeight="1">
      <c r="A62" s="124">
        <v>29</v>
      </c>
      <c r="B62" s="21" t="s">
        <v>135</v>
      </c>
      <c r="C62" s="52"/>
      <c r="D62" s="264"/>
    </row>
    <row r="63" spans="1:4" s="6" customFormat="1" ht="18.75" customHeight="1">
      <c r="A63" s="124">
        <v>17</v>
      </c>
      <c r="B63" s="20" t="s">
        <v>273</v>
      </c>
      <c r="C63" s="53"/>
      <c r="D63" s="264">
        <v>180</v>
      </c>
    </row>
    <row r="64" spans="1:4" s="6" customFormat="1" ht="18.75" customHeight="1">
      <c r="A64" s="124">
        <v>18</v>
      </c>
      <c r="B64" s="139" t="s">
        <v>274</v>
      </c>
      <c r="C64" s="53"/>
      <c r="D64" s="264">
        <v>35.1</v>
      </c>
    </row>
    <row r="65" spans="1:15" s="6" customFormat="1" ht="18.75" customHeight="1">
      <c r="A65" s="124">
        <v>19</v>
      </c>
      <c r="B65" s="139" t="s">
        <v>275</v>
      </c>
      <c r="C65" s="53"/>
      <c r="D65" s="264">
        <v>36</v>
      </c>
    </row>
    <row r="66" spans="1:15" s="6" customFormat="1" ht="18.75" hidden="1" customHeight="1">
      <c r="A66" s="124">
        <v>33</v>
      </c>
      <c r="B66" s="139" t="s">
        <v>278</v>
      </c>
      <c r="C66" s="53"/>
      <c r="D66" s="264"/>
    </row>
    <row r="67" spans="1:15" s="6" customFormat="1" ht="18.75" customHeight="1">
      <c r="A67" s="124">
        <v>20</v>
      </c>
      <c r="B67" s="139" t="s">
        <v>276</v>
      </c>
      <c r="C67" s="53"/>
      <c r="D67" s="264">
        <v>7</v>
      </c>
      <c r="E67" s="214" t="s">
        <v>203</v>
      </c>
    </row>
    <row r="68" spans="1:15" ht="18.75" customHeight="1">
      <c r="A68" s="124">
        <v>21</v>
      </c>
      <c r="B68" s="20" t="s">
        <v>27</v>
      </c>
      <c r="C68" s="52"/>
      <c r="D68" s="264">
        <f>+D69+415.8</f>
        <v>2536.6000000000004</v>
      </c>
    </row>
    <row r="69" spans="1:15" s="3" customFormat="1" ht="18.75" customHeight="1">
      <c r="A69" s="176">
        <v>21.1</v>
      </c>
      <c r="B69" s="1" t="s">
        <v>81</v>
      </c>
      <c r="C69" s="54"/>
      <c r="D69" s="264">
        <f>1980.4+140.4</f>
        <v>2120.8000000000002</v>
      </c>
      <c r="E69" s="18"/>
      <c r="F69" s="2"/>
      <c r="G69" s="2"/>
      <c r="H69" s="2"/>
      <c r="I69" s="2"/>
      <c r="J69" s="2"/>
      <c r="K69" s="2"/>
      <c r="L69" s="2"/>
      <c r="M69" s="2"/>
      <c r="N69" s="2"/>
    </row>
    <row r="70" spans="1:15" ht="18" hidden="1" customHeight="1">
      <c r="A70" s="124">
        <v>36</v>
      </c>
      <c r="B70" s="21" t="s">
        <v>82</v>
      </c>
      <c r="C70" s="52"/>
      <c r="D70" s="264"/>
    </row>
    <row r="71" spans="1:15" s="16" customFormat="1" ht="20.25" hidden="1" customHeight="1">
      <c r="A71" s="124">
        <v>37</v>
      </c>
      <c r="B71" s="21" t="s">
        <v>70</v>
      </c>
      <c r="C71" s="52"/>
      <c r="D71" s="264"/>
      <c r="E71" s="57"/>
      <c r="F71" s="15"/>
      <c r="G71" s="15"/>
      <c r="H71" s="15"/>
      <c r="I71" s="15"/>
      <c r="J71" s="15"/>
      <c r="K71" s="15"/>
      <c r="L71" s="15"/>
      <c r="M71" s="15"/>
      <c r="N71" s="15"/>
    </row>
    <row r="72" spans="1:15" ht="23.25" customHeight="1">
      <c r="A72" s="58"/>
      <c r="B72" s="59" t="s">
        <v>32</v>
      </c>
      <c r="C72" s="50"/>
      <c r="D72" s="321">
        <f>SUM(D29,D32:D37,D41:D68,D70:D71)</f>
        <v>84539.758000000016</v>
      </c>
      <c r="E72" s="318">
        <f>+D26-D72</f>
        <v>4.1999999986728653E-2</v>
      </c>
      <c r="F72" s="448">
        <f>+D26-D72</f>
        <v>4.1999999986728653E-2</v>
      </c>
    </row>
    <row r="73" spans="1:15" ht="39.6" customHeight="1">
      <c r="B73" s="60"/>
      <c r="C73" s="8"/>
    </row>
    <row r="74" spans="1:15" ht="26.25" hidden="1" customHeight="1">
      <c r="B74" s="9" t="s">
        <v>2</v>
      </c>
      <c r="C74" s="324" t="s">
        <v>255</v>
      </c>
      <c r="D74" s="15"/>
    </row>
    <row r="75" spans="1:15" ht="12.75" hidden="1" customHeight="1">
      <c r="B75" s="60"/>
      <c r="C75" s="262" t="s">
        <v>97</v>
      </c>
      <c r="D75" s="196"/>
    </row>
    <row r="76" spans="1:15" ht="27" hidden="1" customHeight="1">
      <c r="B76" s="9" t="s">
        <v>6</v>
      </c>
      <c r="C76" s="324" t="s">
        <v>256</v>
      </c>
      <c r="D76" s="15"/>
    </row>
    <row r="77" spans="1:15" ht="13.5" hidden="1" customHeight="1">
      <c r="C77" s="262" t="s">
        <v>97</v>
      </c>
      <c r="D77" s="196"/>
    </row>
    <row r="78" spans="1:15" hidden="1">
      <c r="B78" s="8" t="s">
        <v>181</v>
      </c>
    </row>
    <row r="79" spans="1:15" ht="101.4" customHeight="1">
      <c r="B79" s="437" t="s">
        <v>233</v>
      </c>
      <c r="D79" s="352" t="s">
        <v>253</v>
      </c>
      <c r="E79" s="41"/>
      <c r="O79" s="6"/>
    </row>
    <row r="80" spans="1:15" ht="40.5" customHeight="1">
      <c r="B80" s="275"/>
      <c r="C80" s="85"/>
      <c r="D80" s="7"/>
      <c r="E80" s="41"/>
      <c r="O80" s="6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9"/>
  <sheetViews>
    <sheetView tabSelected="1" view="pageBreakPreview" zoomScaleSheetLayoutView="100" workbookViewId="0">
      <selection activeCell="C2" sqref="C2"/>
    </sheetView>
  </sheetViews>
  <sheetFormatPr defaultColWidth="9.109375" defaultRowHeight="15"/>
  <cols>
    <col min="1" max="1" width="4.88671875" style="88" customWidth="1"/>
    <col min="2" max="2" width="84.5546875" style="88" customWidth="1"/>
    <col min="3" max="3" width="30.5546875" style="88" customWidth="1"/>
    <col min="4" max="4" width="23.109375" style="116" hidden="1" customWidth="1"/>
    <col min="5" max="5" width="23.109375" style="95" customWidth="1"/>
    <col min="6" max="6" width="1.5546875" style="95" customWidth="1"/>
    <col min="7" max="7" width="1.6640625" style="95" customWidth="1"/>
    <col min="8" max="8" width="11.88671875" style="95" customWidth="1"/>
    <col min="9" max="11" width="9.109375" style="87"/>
    <col min="12" max="16384" width="9.109375" style="88"/>
  </cols>
  <sheetData>
    <row r="1" spans="1:11" s="80" customFormat="1" ht="19.5" customHeight="1">
      <c r="A1" s="78"/>
      <c r="B1" s="79"/>
      <c r="C1" s="418" t="s">
        <v>283</v>
      </c>
      <c r="D1" s="114"/>
      <c r="E1" s="42"/>
      <c r="F1" s="42"/>
      <c r="G1" s="42"/>
      <c r="H1" s="42"/>
      <c r="I1" s="82"/>
      <c r="J1" s="82"/>
      <c r="K1" s="82"/>
    </row>
    <row r="2" spans="1:11" s="80" customFormat="1" ht="21" customHeight="1">
      <c r="A2" s="78"/>
      <c r="B2" s="78"/>
      <c r="C2" s="257" t="s">
        <v>42</v>
      </c>
      <c r="D2" s="114"/>
      <c r="E2" s="42"/>
      <c r="F2" s="42"/>
      <c r="G2" s="42"/>
      <c r="H2" s="42"/>
      <c r="I2" s="82"/>
      <c r="J2" s="82"/>
      <c r="K2" s="82"/>
    </row>
    <row r="3" spans="1:11" s="80" customFormat="1" ht="19.5" customHeight="1">
      <c r="A3" s="78"/>
      <c r="B3" s="78"/>
      <c r="C3" s="257" t="s">
        <v>29</v>
      </c>
      <c r="D3" s="114"/>
      <c r="E3" s="42"/>
      <c r="F3" s="42"/>
      <c r="G3" s="42"/>
      <c r="H3" s="42"/>
      <c r="I3" s="82"/>
      <c r="J3" s="82"/>
      <c r="K3" s="82"/>
    </row>
    <row r="4" spans="1:11" s="80" customFormat="1" ht="26.25" customHeight="1">
      <c r="A4" s="78"/>
      <c r="B4" s="78"/>
      <c r="C4" s="197" t="s">
        <v>235</v>
      </c>
      <c r="D4" s="114"/>
      <c r="E4" s="42"/>
      <c r="F4" s="42"/>
      <c r="G4" s="42"/>
      <c r="H4" s="42"/>
      <c r="I4" s="82"/>
      <c r="J4" s="82"/>
      <c r="K4" s="82"/>
    </row>
    <row r="5" spans="1:11" s="80" customFormat="1" ht="24.75" customHeight="1">
      <c r="A5" s="78"/>
      <c r="B5" s="78"/>
      <c r="C5" s="197" t="s">
        <v>177</v>
      </c>
      <c r="D5" s="114"/>
      <c r="E5" s="42"/>
      <c r="F5" s="42"/>
      <c r="G5" s="42"/>
      <c r="H5" s="42"/>
      <c r="I5" s="82"/>
      <c r="J5" s="82"/>
      <c r="K5" s="82"/>
    </row>
    <row r="6" spans="1:11" s="80" customFormat="1" ht="14.25" customHeight="1">
      <c r="A6" s="78"/>
      <c r="B6" s="78"/>
      <c r="C6" s="81"/>
      <c r="D6" s="114"/>
      <c r="E6" s="42"/>
      <c r="F6" s="42"/>
      <c r="G6" s="42"/>
      <c r="H6" s="42"/>
      <c r="I6" s="82"/>
      <c r="J6" s="82"/>
      <c r="K6" s="82"/>
    </row>
    <row r="7" spans="1:11" s="80" customFormat="1" ht="19.5" customHeight="1">
      <c r="A7" s="458" t="s">
        <v>43</v>
      </c>
      <c r="B7" s="458"/>
      <c r="C7" s="458"/>
      <c r="D7" s="114"/>
      <c r="E7" s="42"/>
      <c r="F7" s="42"/>
      <c r="G7" s="42"/>
      <c r="H7" s="42"/>
      <c r="I7" s="82"/>
      <c r="J7" s="82"/>
      <c r="K7" s="82"/>
    </row>
    <row r="8" spans="1:11" s="7" customFormat="1" ht="24.6" customHeight="1">
      <c r="A8" s="454" t="str">
        <f>+'Ekamut-caxs'!A8:D8</f>
        <v xml:space="preserve">«Երևանի Ա. Գաբրիելյանի անվան արվեստի դպրոց» ՀՈԱԿ-ի </v>
      </c>
      <c r="B8" s="454"/>
      <c r="C8" s="454"/>
      <c r="D8" s="115"/>
      <c r="E8" s="4"/>
      <c r="F8" s="4"/>
      <c r="G8" s="4"/>
      <c r="H8" s="42"/>
      <c r="I8" s="6"/>
      <c r="J8" s="6"/>
      <c r="K8" s="6"/>
    </row>
    <row r="9" spans="1:11" s="7" customFormat="1" ht="18.75" customHeight="1">
      <c r="A9" s="455" t="s">
        <v>234</v>
      </c>
      <c r="B9" s="455"/>
      <c r="C9" s="455"/>
      <c r="D9" s="114"/>
      <c r="E9" s="42"/>
      <c r="F9" s="42"/>
      <c r="G9" s="42"/>
      <c r="H9" s="42"/>
      <c r="I9" s="6"/>
      <c r="J9" s="6"/>
      <c r="K9" s="6"/>
    </row>
    <row r="10" spans="1:11" s="7" customFormat="1" ht="11.25" customHeight="1">
      <c r="A10" s="83"/>
      <c r="B10" s="83"/>
      <c r="C10" s="83"/>
      <c r="D10" s="114"/>
      <c r="E10" s="42"/>
      <c r="F10" s="42"/>
      <c r="G10" s="42"/>
      <c r="H10" s="42"/>
      <c r="I10" s="6"/>
      <c r="J10" s="6"/>
      <c r="K10" s="6"/>
    </row>
    <row r="11" spans="1:11" s="80" customFormat="1" ht="15" customHeight="1">
      <c r="A11" s="78"/>
      <c r="B11" s="78"/>
      <c r="C11" s="84" t="s">
        <v>44</v>
      </c>
      <c r="D11" s="114"/>
      <c r="E11" s="42"/>
      <c r="F11" s="42"/>
      <c r="G11" s="42"/>
      <c r="H11" s="42"/>
      <c r="I11" s="82"/>
      <c r="J11" s="82"/>
      <c r="K11" s="82"/>
    </row>
    <row r="12" spans="1:11" s="8" customFormat="1" ht="27" customHeight="1">
      <c r="A12" s="99" t="s">
        <v>3</v>
      </c>
      <c r="B12" s="99" t="s">
        <v>33</v>
      </c>
      <c r="C12" s="94" t="s">
        <v>45</v>
      </c>
      <c r="D12" s="116"/>
      <c r="E12" s="95"/>
      <c r="F12" s="95"/>
      <c r="G12" s="95"/>
      <c r="H12" s="316"/>
      <c r="I12" s="95"/>
      <c r="J12" s="95"/>
      <c r="K12" s="95"/>
    </row>
    <row r="13" spans="1:11" s="80" customFormat="1" ht="39" customHeight="1">
      <c r="A13" s="11" t="s">
        <v>7</v>
      </c>
      <c r="B13" s="12" t="s">
        <v>34</v>
      </c>
      <c r="C13" s="300">
        <f>+'Dramakani hamematakan'!D6</f>
        <v>1432.4</v>
      </c>
      <c r="D13" s="456"/>
      <c r="E13" s="457"/>
      <c r="F13" s="315"/>
      <c r="G13" s="315"/>
      <c r="H13" s="264"/>
      <c r="I13" s="82"/>
      <c r="J13" s="82"/>
      <c r="K13" s="82"/>
    </row>
    <row r="14" spans="1:11" s="80" customFormat="1" ht="27" customHeight="1">
      <c r="A14" s="11" t="s">
        <v>11</v>
      </c>
      <c r="B14" s="12" t="s">
        <v>85</v>
      </c>
      <c r="C14" s="300">
        <f>SUM(C15:C26)</f>
        <v>82419</v>
      </c>
      <c r="D14" s="114"/>
      <c r="E14" s="42"/>
      <c r="F14" s="42"/>
      <c r="G14" s="42"/>
      <c r="H14" s="42"/>
      <c r="I14" s="82"/>
      <c r="J14" s="82"/>
      <c r="K14" s="82"/>
    </row>
    <row r="15" spans="1:11" s="80" customFormat="1" ht="21" customHeight="1">
      <c r="A15" s="66">
        <v>1</v>
      </c>
      <c r="B15" s="290" t="s">
        <v>119</v>
      </c>
      <c r="C15" s="292">
        <f>+'Pastaci finansav.'!C11</f>
        <v>72942</v>
      </c>
      <c r="D15" s="114"/>
      <c r="E15" s="42"/>
      <c r="F15" s="42"/>
      <c r="G15" s="42"/>
      <c r="H15" s="42"/>
      <c r="I15" s="82"/>
      <c r="J15" s="82"/>
      <c r="K15" s="82"/>
    </row>
    <row r="16" spans="1:11" s="80" customFormat="1" ht="22.5" customHeight="1">
      <c r="A16" s="66">
        <v>2</v>
      </c>
      <c r="B16" s="349" t="s">
        <v>195</v>
      </c>
      <c r="C16" s="292">
        <f>+'Pastaci finansav.'!D11</f>
        <v>1961</v>
      </c>
      <c r="D16" s="114"/>
      <c r="E16" s="42"/>
      <c r="F16" s="42"/>
      <c r="G16" s="42"/>
      <c r="H16" s="42"/>
      <c r="I16" s="82"/>
      <c r="J16" s="82"/>
      <c r="K16" s="82"/>
    </row>
    <row r="17" spans="1:11" s="80" customFormat="1" ht="17.399999999999999">
      <c r="A17" s="66">
        <v>3</v>
      </c>
      <c r="B17" s="293" t="s">
        <v>8</v>
      </c>
      <c r="C17" s="292">
        <f>+'Pastaci finansav.'!E11</f>
        <v>7402.2</v>
      </c>
      <c r="D17" s="2" t="s">
        <v>205</v>
      </c>
      <c r="E17" s="42"/>
      <c r="F17" s="42"/>
      <c r="G17" s="42"/>
      <c r="H17" s="42"/>
      <c r="I17" s="82"/>
      <c r="J17" s="82"/>
      <c r="K17" s="82"/>
    </row>
    <row r="18" spans="1:11" s="80" customFormat="1" ht="17.399999999999999" hidden="1">
      <c r="A18" s="66">
        <v>4</v>
      </c>
      <c r="B18" s="294" t="s">
        <v>55</v>
      </c>
      <c r="C18" s="291"/>
      <c r="D18" s="114"/>
      <c r="E18" s="42"/>
      <c r="F18" s="42"/>
      <c r="G18" s="42"/>
      <c r="H18" s="42"/>
      <c r="I18" s="82"/>
      <c r="J18" s="82"/>
      <c r="K18" s="82"/>
    </row>
    <row r="19" spans="1:11" s="80" customFormat="1" ht="17.399999999999999" hidden="1">
      <c r="A19" s="66">
        <v>5</v>
      </c>
      <c r="B19" s="295" t="s">
        <v>65</v>
      </c>
      <c r="C19" s="291">
        <f>+'Ekamut-caxs'!D16</f>
        <v>0</v>
      </c>
      <c r="D19" s="114"/>
      <c r="E19" s="42"/>
      <c r="F19" s="42"/>
      <c r="G19" s="42"/>
      <c r="H19" s="42"/>
      <c r="I19" s="82"/>
      <c r="J19" s="82"/>
      <c r="K19" s="82"/>
    </row>
    <row r="20" spans="1:11" s="80" customFormat="1" ht="16.5" hidden="1" customHeight="1">
      <c r="A20" s="66">
        <v>6</v>
      </c>
      <c r="B20" s="21" t="s">
        <v>194</v>
      </c>
      <c r="C20" s="292">
        <f>+'Ekamut-caxs'!D17</f>
        <v>0</v>
      </c>
      <c r="D20" s="117"/>
      <c r="E20" s="108"/>
      <c r="F20" s="108"/>
      <c r="G20" s="108"/>
      <c r="H20" s="42"/>
      <c r="I20" s="82"/>
      <c r="J20" s="82"/>
      <c r="K20" s="82"/>
    </row>
    <row r="21" spans="1:11" s="80" customFormat="1" ht="17.399999999999999" hidden="1">
      <c r="A21" s="66">
        <v>7</v>
      </c>
      <c r="B21" s="290" t="s">
        <v>9</v>
      </c>
      <c r="C21" s="292">
        <f>+'Ekamut-caxs'!D18</f>
        <v>0</v>
      </c>
      <c r="D21" s="114"/>
      <c r="E21" s="42"/>
      <c r="F21" s="42"/>
      <c r="G21" s="42"/>
      <c r="H21" s="42"/>
      <c r="I21" s="82"/>
      <c r="J21" s="82"/>
      <c r="K21" s="82"/>
    </row>
    <row r="22" spans="1:11" s="80" customFormat="1" ht="16.5" hidden="1" customHeight="1">
      <c r="A22" s="66">
        <v>8</v>
      </c>
      <c r="B22" s="290" t="s">
        <v>74</v>
      </c>
      <c r="C22" s="292">
        <f>+'Ekamut-caxs'!D19</f>
        <v>0</v>
      </c>
      <c r="D22" s="117"/>
      <c r="E22" s="108"/>
      <c r="F22" s="108"/>
      <c r="G22" s="108"/>
      <c r="H22" s="42"/>
      <c r="I22" s="82"/>
      <c r="J22" s="82"/>
      <c r="K22" s="82"/>
    </row>
    <row r="23" spans="1:11" s="80" customFormat="1" ht="16.5" hidden="1" customHeight="1">
      <c r="A23" s="66">
        <v>9</v>
      </c>
      <c r="B23" s="290" t="s">
        <v>35</v>
      </c>
      <c r="C23" s="291"/>
      <c r="D23" s="117"/>
      <c r="E23" s="108"/>
      <c r="F23" s="108"/>
      <c r="G23" s="108"/>
      <c r="H23" s="42"/>
      <c r="I23" s="82"/>
      <c r="J23" s="82"/>
      <c r="K23" s="82"/>
    </row>
    <row r="24" spans="1:11" s="80" customFormat="1" ht="16.5" customHeight="1">
      <c r="A24" s="66">
        <v>4</v>
      </c>
      <c r="B24" s="290" t="s">
        <v>10</v>
      </c>
      <c r="C24" s="292">
        <f>+'Ekamut-caxs'!D23</f>
        <v>31</v>
      </c>
      <c r="D24" s="117"/>
      <c r="E24" s="108"/>
      <c r="F24" s="108"/>
      <c r="G24" s="108"/>
      <c r="H24" s="42"/>
      <c r="I24" s="82"/>
      <c r="J24" s="82"/>
      <c r="K24" s="82"/>
    </row>
    <row r="25" spans="1:11" s="82" customFormat="1" ht="16.5" customHeight="1">
      <c r="A25" s="66">
        <v>5</v>
      </c>
      <c r="B25" s="20" t="str">
        <f>+'Ekamut-caxs'!B24</f>
        <v>Ուսումնական պրակտիկա</v>
      </c>
      <c r="C25" s="291">
        <f>+'Ekamut-caxs'!D24</f>
        <v>82.8</v>
      </c>
      <c r="D25" s="117"/>
      <c r="E25" s="108"/>
      <c r="F25" s="108"/>
      <c r="G25" s="108"/>
      <c r="H25" s="42"/>
    </row>
    <row r="26" spans="1:11" s="82" customFormat="1" ht="16.5" hidden="1" customHeight="1">
      <c r="A26" s="66">
        <v>12</v>
      </c>
      <c r="B26" s="296"/>
      <c r="C26" s="291">
        <f>+'Ekamut-caxs'!D25</f>
        <v>0</v>
      </c>
      <c r="D26" s="113" t="s">
        <v>204</v>
      </c>
      <c r="E26" s="108"/>
      <c r="F26" s="108"/>
      <c r="G26" s="108"/>
      <c r="H26" s="42"/>
    </row>
    <row r="27" spans="1:11" s="80" customFormat="1" ht="19.8" customHeight="1">
      <c r="A27" s="11" t="s">
        <v>36</v>
      </c>
      <c r="B27" s="12" t="s">
        <v>86</v>
      </c>
      <c r="C27" s="300">
        <f>C28+C74+C87</f>
        <v>82102.15800000001</v>
      </c>
      <c r="D27" s="325">
        <f>+C13-C72</f>
        <v>1432.4</v>
      </c>
      <c r="E27" s="42"/>
      <c r="F27" s="42"/>
      <c r="G27" s="42"/>
      <c r="H27" s="42"/>
      <c r="I27" s="82"/>
      <c r="J27" s="82"/>
      <c r="K27" s="82"/>
    </row>
    <row r="28" spans="1:11" s="80" customFormat="1" ht="22.5" customHeight="1">
      <c r="A28" s="14" t="s">
        <v>58</v>
      </c>
      <c r="B28" s="12" t="s">
        <v>61</v>
      </c>
      <c r="C28" s="300">
        <f>SUM(C29,C32:C37,C41:C68,C72:C73)</f>
        <v>82003.15800000001</v>
      </c>
      <c r="D28" s="114"/>
      <c r="E28" s="42"/>
      <c r="F28" s="42"/>
      <c r="G28" s="42"/>
      <c r="H28" s="42"/>
      <c r="I28" s="82"/>
      <c r="J28" s="82"/>
      <c r="K28" s="82"/>
    </row>
    <row r="29" spans="1:11" s="101" customFormat="1" ht="18" customHeight="1">
      <c r="A29" s="66">
        <v>1</v>
      </c>
      <c r="B29" s="297" t="s">
        <v>12</v>
      </c>
      <c r="C29" s="292">
        <f>+'Ekamut-caxs'!D29</f>
        <v>78981.399999999994</v>
      </c>
      <c r="D29" s="118"/>
      <c r="E29" s="109"/>
      <c r="F29" s="109"/>
      <c r="G29" s="109"/>
      <c r="H29" s="109"/>
      <c r="I29" s="100"/>
      <c r="J29" s="100"/>
      <c r="K29" s="100"/>
    </row>
    <row r="30" spans="1:11" s="91" customFormat="1" ht="18" customHeight="1">
      <c r="A30" s="25">
        <v>1.1000000000000001</v>
      </c>
      <c r="B30" s="30" t="s">
        <v>120</v>
      </c>
      <c r="C30" s="452">
        <f>+'Ekamut-caxs'!D30</f>
        <v>5804.5</v>
      </c>
      <c r="D30" s="313"/>
      <c r="E30" s="110"/>
      <c r="F30" s="110"/>
      <c r="G30" s="110"/>
      <c r="H30" s="110"/>
      <c r="I30" s="90"/>
      <c r="J30" s="90"/>
      <c r="K30" s="90"/>
    </row>
    <row r="31" spans="1:11" s="91" customFormat="1" ht="18" hidden="1" customHeight="1">
      <c r="A31" s="25">
        <v>1.2</v>
      </c>
      <c r="B31" s="30" t="s">
        <v>13</v>
      </c>
      <c r="C31" s="304">
        <f>+'Ekamut-caxs'!D31</f>
        <v>0</v>
      </c>
      <c r="D31" s="119"/>
      <c r="E31" s="110"/>
      <c r="F31" s="110"/>
      <c r="G31" s="110"/>
      <c r="H31" s="110"/>
      <c r="I31" s="90"/>
      <c r="J31" s="90"/>
      <c r="K31" s="90"/>
    </row>
    <row r="32" spans="1:11" s="103" customFormat="1" ht="18" customHeight="1">
      <c r="A32" s="66">
        <v>2</v>
      </c>
      <c r="B32" s="293" t="s">
        <v>15</v>
      </c>
      <c r="C32" s="292">
        <f>+'Ekamut-caxs'!D32</f>
        <v>943.3</v>
      </c>
      <c r="D32" s="382">
        <f>+C32-Komunal!F20</f>
        <v>0</v>
      </c>
      <c r="E32" s="72"/>
      <c r="F32" s="72"/>
      <c r="G32" s="72"/>
      <c r="H32" s="72"/>
      <c r="I32" s="102"/>
      <c r="J32" s="102"/>
      <c r="K32" s="102"/>
    </row>
    <row r="33" spans="1:11" s="103" customFormat="1" ht="18" customHeight="1">
      <c r="A33" s="66">
        <v>3</v>
      </c>
      <c r="B33" s="293" t="s">
        <v>14</v>
      </c>
      <c r="C33" s="292">
        <f>+'Ekamut-caxs'!D33</f>
        <v>384.4</v>
      </c>
      <c r="D33" s="382">
        <f>+C33-Komunal!J20</f>
        <v>0</v>
      </c>
      <c r="E33" s="72"/>
      <c r="F33" s="72"/>
      <c r="G33" s="72"/>
      <c r="H33" s="72"/>
      <c r="I33" s="102"/>
      <c r="J33" s="102"/>
      <c r="K33" s="102"/>
    </row>
    <row r="34" spans="1:11" s="103" customFormat="1" ht="18" customHeight="1">
      <c r="A34" s="66">
        <v>4</v>
      </c>
      <c r="B34" s="293" t="s">
        <v>16</v>
      </c>
      <c r="C34" s="292">
        <f>+'Ekamut-caxs'!D34</f>
        <v>31.5</v>
      </c>
      <c r="D34" s="382">
        <f>+C34-Komunal!M20</f>
        <v>0</v>
      </c>
      <c r="E34" s="72"/>
      <c r="F34" s="72"/>
      <c r="G34" s="72"/>
      <c r="H34" s="72"/>
      <c r="I34" s="102"/>
      <c r="J34" s="102"/>
      <c r="K34" s="102"/>
    </row>
    <row r="35" spans="1:11" s="103" customFormat="1" ht="18" customHeight="1">
      <c r="A35" s="66">
        <v>5</v>
      </c>
      <c r="B35" s="293" t="s">
        <v>17</v>
      </c>
      <c r="C35" s="292">
        <f>+'Ekamut-caxs'!D35</f>
        <v>36.6</v>
      </c>
      <c r="D35" s="120"/>
      <c r="E35" s="72"/>
      <c r="F35" s="72"/>
      <c r="G35" s="72"/>
      <c r="H35" s="72"/>
      <c r="I35" s="102"/>
      <c r="J35" s="102"/>
      <c r="K35" s="102"/>
    </row>
    <row r="36" spans="1:11" s="103" customFormat="1" ht="18" customHeight="1">
      <c r="A36" s="66">
        <v>6</v>
      </c>
      <c r="B36" s="293" t="s">
        <v>18</v>
      </c>
      <c r="C36" s="292">
        <f>+'Ekamut-caxs'!D36</f>
        <v>60</v>
      </c>
      <c r="D36" s="120"/>
      <c r="E36" s="72"/>
      <c r="F36" s="72"/>
      <c r="G36" s="72"/>
      <c r="H36" s="72"/>
      <c r="I36" s="102"/>
      <c r="J36" s="102"/>
      <c r="K36" s="102"/>
    </row>
    <row r="37" spans="1:11" s="103" customFormat="1" ht="18" customHeight="1">
      <c r="A37" s="66">
        <v>7</v>
      </c>
      <c r="B37" s="293" t="s">
        <v>19</v>
      </c>
      <c r="C37" s="292">
        <f>SUM(C38:C40)</f>
        <v>190.05799999999999</v>
      </c>
      <c r="D37" s="120"/>
      <c r="E37" s="72"/>
      <c r="F37" s="72"/>
      <c r="G37" s="72"/>
      <c r="H37" s="72"/>
      <c r="I37" s="102"/>
      <c r="J37" s="102"/>
      <c r="K37" s="102"/>
    </row>
    <row r="38" spans="1:11" ht="18" customHeight="1">
      <c r="A38" s="25">
        <v>7.1</v>
      </c>
      <c r="B38" s="30" t="s">
        <v>20</v>
      </c>
      <c r="C38" s="292">
        <f>+'Ekamut-caxs'!D38</f>
        <v>115.2</v>
      </c>
    </row>
    <row r="39" spans="1:11" ht="18" customHeight="1">
      <c r="A39" s="25">
        <v>7.2</v>
      </c>
      <c r="B39" s="30" t="s">
        <v>21</v>
      </c>
      <c r="C39" s="292">
        <f>+'Ekamut-caxs'!D39</f>
        <v>4.5</v>
      </c>
    </row>
    <row r="40" spans="1:11" ht="18" customHeight="1">
      <c r="A40" s="25">
        <v>7.3</v>
      </c>
      <c r="B40" s="30" t="s">
        <v>22</v>
      </c>
      <c r="C40" s="292">
        <f>+'Ekamut-caxs'!D40</f>
        <v>70.358000000000004</v>
      </c>
    </row>
    <row r="41" spans="1:11" s="103" customFormat="1" ht="18" hidden="1" customHeight="1">
      <c r="A41" s="66">
        <v>8</v>
      </c>
      <c r="B41" s="293" t="s">
        <v>23</v>
      </c>
      <c r="C41" s="292">
        <f>+'Ekamut-caxs'!D41</f>
        <v>0</v>
      </c>
      <c r="D41" s="120"/>
      <c r="E41" s="72"/>
      <c r="F41" s="72"/>
      <c r="G41" s="72"/>
      <c r="H41" s="72"/>
      <c r="I41" s="102"/>
      <c r="J41" s="102"/>
      <c r="K41" s="102"/>
    </row>
    <row r="42" spans="1:11" s="103" customFormat="1" ht="18" customHeight="1">
      <c r="A42" s="66">
        <v>8</v>
      </c>
      <c r="B42" s="293" t="s">
        <v>31</v>
      </c>
      <c r="C42" s="291">
        <f>+'Ekamut-caxs'!D42</f>
        <v>400</v>
      </c>
      <c r="D42" s="6"/>
      <c r="E42" s="72"/>
      <c r="F42" s="72"/>
      <c r="G42" s="72"/>
      <c r="H42" s="72"/>
      <c r="I42" s="102"/>
      <c r="J42" s="102"/>
      <c r="K42" s="102"/>
    </row>
    <row r="43" spans="1:11" s="103" customFormat="1" ht="18" customHeight="1">
      <c r="A43" s="66">
        <v>9</v>
      </c>
      <c r="B43" s="293" t="s">
        <v>24</v>
      </c>
      <c r="C43" s="291">
        <f>+'Ekamut-caxs'!D43</f>
        <v>300</v>
      </c>
      <c r="D43" s="120"/>
      <c r="E43" s="72"/>
      <c r="F43" s="72"/>
      <c r="G43" s="72"/>
      <c r="H43" s="72"/>
      <c r="I43" s="102"/>
      <c r="J43" s="102"/>
      <c r="K43" s="102"/>
    </row>
    <row r="44" spans="1:11" s="103" customFormat="1" ht="18" hidden="1" customHeight="1">
      <c r="A44" s="66">
        <v>11</v>
      </c>
      <c r="B44" s="298" t="s">
        <v>77</v>
      </c>
      <c r="C44" s="291">
        <f>+'Ekamut-caxs'!D44</f>
        <v>0</v>
      </c>
      <c r="D44" s="120"/>
      <c r="E44" s="72"/>
      <c r="F44" s="72"/>
      <c r="G44" s="72"/>
      <c r="H44" s="72"/>
      <c r="I44" s="102"/>
      <c r="J44" s="102"/>
      <c r="K44" s="102"/>
    </row>
    <row r="45" spans="1:11" s="74" customFormat="1" ht="18" hidden="1" customHeight="1">
      <c r="A45" s="66">
        <v>12</v>
      </c>
      <c r="B45" s="293" t="s">
        <v>50</v>
      </c>
      <c r="C45" s="292">
        <f>+'Ekamut-caxs'!D45</f>
        <v>0</v>
      </c>
      <c r="D45" s="121"/>
      <c r="E45" s="72"/>
      <c r="F45" s="72"/>
      <c r="G45" s="72"/>
      <c r="H45" s="61"/>
      <c r="I45" s="73"/>
      <c r="J45" s="73"/>
      <c r="K45" s="73"/>
    </row>
    <row r="46" spans="1:11" s="103" customFormat="1" ht="18" customHeight="1">
      <c r="A46" s="66">
        <v>10</v>
      </c>
      <c r="B46" s="293" t="s">
        <v>121</v>
      </c>
      <c r="C46" s="292">
        <f>+'Ekamut-caxs'!D46</f>
        <v>33</v>
      </c>
      <c r="D46" s="120"/>
      <c r="E46" s="72"/>
      <c r="F46" s="72"/>
      <c r="G46" s="72"/>
      <c r="H46" s="72"/>
      <c r="I46" s="102"/>
      <c r="J46" s="102"/>
      <c r="K46" s="102"/>
    </row>
    <row r="47" spans="1:11" s="103" customFormat="1" ht="18" customHeight="1">
      <c r="A47" s="66">
        <v>11</v>
      </c>
      <c r="B47" s="293" t="s">
        <v>122</v>
      </c>
      <c r="C47" s="292">
        <f>+'Ekamut-caxs'!D47</f>
        <v>70</v>
      </c>
      <c r="D47" s="120"/>
      <c r="E47" s="72"/>
      <c r="F47" s="72"/>
      <c r="G47" s="72"/>
      <c r="H47" s="72"/>
      <c r="I47" s="102"/>
      <c r="J47" s="102"/>
      <c r="K47" s="102"/>
    </row>
    <row r="48" spans="1:11" s="103" customFormat="1" ht="18" customHeight="1">
      <c r="A48" s="66">
        <v>12</v>
      </c>
      <c r="B48" s="293" t="s">
        <v>25</v>
      </c>
      <c r="C48" s="292">
        <f>+'Ekamut-caxs'!D48</f>
        <v>105.8</v>
      </c>
      <c r="D48" s="120"/>
      <c r="E48" s="72"/>
      <c r="F48" s="72"/>
      <c r="G48" s="72"/>
      <c r="H48" s="72"/>
      <c r="I48" s="102"/>
      <c r="J48" s="102"/>
      <c r="K48" s="102"/>
    </row>
    <row r="49" spans="1:11" s="101" customFormat="1" ht="17.25" customHeight="1">
      <c r="A49" s="66">
        <v>13</v>
      </c>
      <c r="B49" s="293" t="s">
        <v>26</v>
      </c>
      <c r="C49" s="292">
        <f>+'Ekamut-caxs'!D49</f>
        <v>45</v>
      </c>
      <c r="D49" s="118"/>
      <c r="E49" s="109"/>
      <c r="F49" s="109"/>
      <c r="G49" s="109"/>
      <c r="H49" s="109"/>
      <c r="I49" s="100"/>
      <c r="J49" s="100"/>
      <c r="K49" s="100"/>
    </row>
    <row r="50" spans="1:11" s="101" customFormat="1" ht="18" hidden="1" customHeight="1">
      <c r="A50" s="66">
        <v>17</v>
      </c>
      <c r="B50" s="293" t="s">
        <v>69</v>
      </c>
      <c r="C50" s="292">
        <f>+'Ekamut-caxs'!D50</f>
        <v>0</v>
      </c>
      <c r="D50" s="118"/>
      <c r="E50" s="109"/>
      <c r="F50" s="109"/>
      <c r="G50" s="109"/>
      <c r="H50" s="109"/>
      <c r="I50" s="100"/>
      <c r="J50" s="100"/>
      <c r="K50" s="100"/>
    </row>
    <row r="51" spans="1:11" s="101" customFormat="1" ht="18" hidden="1" customHeight="1">
      <c r="A51" s="66">
        <v>18</v>
      </c>
      <c r="B51" s="293" t="s">
        <v>56</v>
      </c>
      <c r="C51" s="292">
        <f>+'Ekamut-caxs'!D51</f>
        <v>0</v>
      </c>
      <c r="D51" s="118"/>
      <c r="E51" s="109"/>
      <c r="F51" s="109"/>
      <c r="G51" s="109"/>
      <c r="H51" s="109"/>
      <c r="I51" s="100"/>
      <c r="J51" s="100"/>
      <c r="K51" s="100"/>
    </row>
    <row r="52" spans="1:11" s="74" customFormat="1" ht="18" hidden="1" customHeight="1">
      <c r="A52" s="66">
        <v>19</v>
      </c>
      <c r="B52" s="293" t="s">
        <v>47</v>
      </c>
      <c r="C52" s="292">
        <f>+'Ekamut-caxs'!D52</f>
        <v>0</v>
      </c>
      <c r="D52" s="121"/>
      <c r="E52" s="72"/>
      <c r="F52" s="72"/>
      <c r="G52" s="72"/>
      <c r="H52" s="61"/>
      <c r="I52" s="73"/>
      <c r="J52" s="73"/>
      <c r="K52" s="73"/>
    </row>
    <row r="53" spans="1:11" s="74" customFormat="1" ht="18.75" customHeight="1">
      <c r="A53" s="66">
        <v>14</v>
      </c>
      <c r="B53" s="293" t="s">
        <v>78</v>
      </c>
      <c r="C53" s="292">
        <f>+'Ekamut-caxs'!D53</f>
        <v>66</v>
      </c>
      <c r="D53" s="121"/>
      <c r="E53" s="72"/>
      <c r="F53" s="72"/>
      <c r="G53" s="72"/>
      <c r="H53" s="61"/>
      <c r="I53" s="73"/>
      <c r="J53" s="73"/>
      <c r="K53" s="73"/>
    </row>
    <row r="54" spans="1:11" s="74" customFormat="1" ht="18" customHeight="1">
      <c r="A54" s="66">
        <v>15</v>
      </c>
      <c r="B54" s="293" t="s">
        <v>79</v>
      </c>
      <c r="C54" s="292">
        <f>+'Ekamut-caxs'!D54</f>
        <v>95</v>
      </c>
      <c r="D54" s="6"/>
      <c r="E54" s="72"/>
      <c r="F54" s="72"/>
      <c r="G54" s="72"/>
      <c r="H54" s="61"/>
      <c r="I54" s="73"/>
      <c r="J54" s="73"/>
      <c r="K54" s="73"/>
    </row>
    <row r="55" spans="1:11" s="74" customFormat="1" ht="18" customHeight="1">
      <c r="A55" s="66">
        <v>16</v>
      </c>
      <c r="B55" s="293" t="s">
        <v>48</v>
      </c>
      <c r="C55" s="292">
        <f>+'Ekamut-caxs'!D55</f>
        <v>3</v>
      </c>
      <c r="D55" s="121"/>
      <c r="E55" s="72"/>
      <c r="F55" s="72"/>
      <c r="G55" s="72"/>
      <c r="H55" s="61"/>
      <c r="I55" s="73"/>
      <c r="J55" s="73"/>
      <c r="K55" s="73"/>
    </row>
    <row r="56" spans="1:11" s="74" customFormat="1" ht="18" hidden="1" customHeight="1">
      <c r="A56" s="66">
        <v>23</v>
      </c>
      <c r="B56" s="293" t="s">
        <v>123</v>
      </c>
      <c r="C56" s="292">
        <f>+'Ekamut-caxs'!D56</f>
        <v>0</v>
      </c>
      <c r="D56" s="121"/>
      <c r="E56" s="72"/>
      <c r="F56" s="72"/>
      <c r="G56" s="72"/>
      <c r="H56" s="61"/>
      <c r="I56" s="73"/>
      <c r="J56" s="73"/>
      <c r="K56" s="73"/>
    </row>
    <row r="57" spans="1:11" s="74" customFormat="1" ht="18" hidden="1" customHeight="1">
      <c r="A57" s="66">
        <v>24</v>
      </c>
      <c r="B57" s="293" t="s">
        <v>49</v>
      </c>
      <c r="C57" s="292">
        <f>+'Ekamut-caxs'!D57</f>
        <v>0</v>
      </c>
      <c r="D57" s="121"/>
      <c r="E57" s="72"/>
      <c r="F57" s="72"/>
      <c r="G57" s="72"/>
      <c r="H57" s="61"/>
      <c r="I57" s="73"/>
      <c r="J57" s="73"/>
      <c r="K57" s="73"/>
    </row>
    <row r="58" spans="1:11" s="74" customFormat="1" ht="18" hidden="1" customHeight="1">
      <c r="A58" s="66">
        <v>25</v>
      </c>
      <c r="B58" s="293" t="s">
        <v>66</v>
      </c>
      <c r="C58" s="292">
        <f>+'Ekamut-caxs'!D58</f>
        <v>0</v>
      </c>
      <c r="D58" s="121"/>
      <c r="E58" s="72"/>
      <c r="F58" s="72"/>
      <c r="G58" s="72"/>
      <c r="H58" s="61"/>
      <c r="I58" s="73"/>
      <c r="J58" s="73"/>
      <c r="K58" s="73"/>
    </row>
    <row r="59" spans="1:11" s="74" customFormat="1" ht="18" hidden="1" customHeight="1">
      <c r="A59" s="66">
        <v>26</v>
      </c>
      <c r="B59" s="419" t="s">
        <v>199</v>
      </c>
      <c r="C59" s="292">
        <f>+'Ekamut-caxs'!D59</f>
        <v>0</v>
      </c>
      <c r="D59" s="121"/>
      <c r="E59" s="72"/>
      <c r="F59" s="72"/>
      <c r="G59" s="72"/>
      <c r="H59" s="61"/>
      <c r="I59" s="73"/>
      <c r="J59" s="73"/>
      <c r="K59" s="73"/>
    </row>
    <row r="60" spans="1:11" s="74" customFormat="1" ht="18" hidden="1" customHeight="1">
      <c r="A60" s="66">
        <v>27</v>
      </c>
      <c r="B60" s="295" t="s">
        <v>200</v>
      </c>
      <c r="C60" s="292">
        <f>+'Ekamut-caxs'!D60</f>
        <v>0</v>
      </c>
      <c r="D60" s="121"/>
      <c r="E60" s="72"/>
      <c r="F60" s="72"/>
      <c r="G60" s="72"/>
      <c r="H60" s="61"/>
      <c r="I60" s="73"/>
      <c r="J60" s="73"/>
      <c r="K60" s="73"/>
    </row>
    <row r="61" spans="1:11" s="74" customFormat="1" ht="18" hidden="1" customHeight="1">
      <c r="A61" s="66">
        <v>28</v>
      </c>
      <c r="B61" s="293" t="s">
        <v>80</v>
      </c>
      <c r="C61" s="292">
        <f>+'Ekamut-caxs'!D61</f>
        <v>0</v>
      </c>
      <c r="D61" s="121"/>
      <c r="E61" s="72"/>
      <c r="F61" s="72"/>
      <c r="G61" s="72"/>
      <c r="H61" s="61"/>
      <c r="I61" s="73"/>
      <c r="J61" s="73"/>
      <c r="K61" s="73"/>
    </row>
    <row r="62" spans="1:11" s="74" customFormat="1" ht="18" hidden="1" customHeight="1">
      <c r="A62" s="66">
        <v>29</v>
      </c>
      <c r="B62" s="293" t="s">
        <v>135</v>
      </c>
      <c r="C62" s="292">
        <f>+'Ekamut-caxs'!D62</f>
        <v>0</v>
      </c>
      <c r="D62" s="121"/>
      <c r="E62" s="72"/>
      <c r="F62" s="72"/>
      <c r="G62" s="72"/>
      <c r="H62" s="61"/>
      <c r="I62" s="73"/>
      <c r="J62" s="73"/>
      <c r="K62" s="73"/>
    </row>
    <row r="63" spans="1:11" s="73" customFormat="1" ht="18" customHeight="1">
      <c r="A63" s="66">
        <v>17</v>
      </c>
      <c r="B63" s="297" t="s">
        <v>273</v>
      </c>
      <c r="C63" s="291">
        <f>+'Ekamut-caxs'!D63</f>
        <v>180</v>
      </c>
      <c r="D63" s="121"/>
      <c r="E63" s="72"/>
      <c r="F63" s="72"/>
      <c r="G63" s="72"/>
      <c r="H63" s="61"/>
    </row>
    <row r="64" spans="1:11" s="73" customFormat="1" ht="18" customHeight="1">
      <c r="A64" s="66">
        <v>18</v>
      </c>
      <c r="B64" s="296" t="s">
        <v>274</v>
      </c>
      <c r="C64" s="447">
        <f>+'Ekamut-caxs'!D64</f>
        <v>35.1</v>
      </c>
      <c r="D64" s="121"/>
      <c r="E64" s="72"/>
      <c r="F64" s="72"/>
      <c r="G64" s="72"/>
      <c r="H64" s="61"/>
    </row>
    <row r="65" spans="1:11" s="73" customFormat="1" ht="18" customHeight="1">
      <c r="A65" s="66">
        <v>19</v>
      </c>
      <c r="B65" s="296" t="s">
        <v>275</v>
      </c>
      <c r="C65" s="447">
        <f>+'Ekamut-caxs'!D65</f>
        <v>36</v>
      </c>
      <c r="D65" s="121"/>
      <c r="E65" s="72"/>
      <c r="F65" s="72"/>
      <c r="G65" s="72"/>
      <c r="H65" s="61"/>
    </row>
    <row r="66" spans="1:11" s="73" customFormat="1" ht="18" hidden="1" customHeight="1">
      <c r="A66" s="66">
        <v>33</v>
      </c>
      <c r="B66" s="296" t="s">
        <v>278</v>
      </c>
      <c r="C66" s="447"/>
      <c r="D66" s="121"/>
      <c r="E66" s="72"/>
      <c r="F66" s="72"/>
      <c r="G66" s="72"/>
      <c r="H66" s="61"/>
    </row>
    <row r="67" spans="1:11" s="73" customFormat="1" ht="18" customHeight="1">
      <c r="A67" s="66">
        <v>20</v>
      </c>
      <c r="B67" s="296" t="s">
        <v>276</v>
      </c>
      <c r="C67" s="291">
        <f>+'Ekamut-caxs'!D67</f>
        <v>7</v>
      </c>
      <c r="D67" s="113" t="s">
        <v>203</v>
      </c>
      <c r="E67" s="72"/>
      <c r="F67" s="72"/>
      <c r="G67" s="72"/>
      <c r="H67" s="61"/>
    </row>
    <row r="68" spans="1:11" s="103" customFormat="1" ht="22.5" hidden="1" customHeight="1">
      <c r="A68" s="66">
        <v>35</v>
      </c>
      <c r="B68" s="311" t="s">
        <v>37</v>
      </c>
      <c r="C68" s="292">
        <f>SUM(C69:C71)</f>
        <v>0</v>
      </c>
      <c r="D68" s="120"/>
      <c r="E68" s="72"/>
      <c r="F68" s="72"/>
      <c r="G68" s="72"/>
      <c r="H68" s="72"/>
      <c r="I68" s="102"/>
      <c r="J68" s="102"/>
      <c r="K68" s="102"/>
    </row>
    <row r="69" spans="1:11" ht="19.5" hidden="1" customHeight="1">
      <c r="A69" s="13">
        <v>35.1</v>
      </c>
      <c r="B69" s="106" t="s">
        <v>38</v>
      </c>
      <c r="C69" s="271"/>
    </row>
    <row r="70" spans="1:11" ht="19.5" hidden="1" customHeight="1">
      <c r="A70" s="13">
        <v>35.200000000000003</v>
      </c>
      <c r="B70" s="106" t="s">
        <v>51</v>
      </c>
      <c r="C70" s="271"/>
    </row>
    <row r="71" spans="1:11" ht="19.5" hidden="1" customHeight="1">
      <c r="A71" s="13">
        <v>35.299999999999997</v>
      </c>
      <c r="B71" s="106" t="s">
        <v>87</v>
      </c>
      <c r="C71" s="271">
        <f>+'Ekamut-caxs'!D70</f>
        <v>0</v>
      </c>
    </row>
    <row r="72" spans="1:11" s="103" customFormat="1" ht="17.25" hidden="1" customHeight="1">
      <c r="A72" s="76">
        <v>36</v>
      </c>
      <c r="B72" s="299" t="s">
        <v>39</v>
      </c>
      <c r="C72" s="292">
        <f>+'Deb. ev kreditor'!D59-'Deb. ev kreditor'!D54</f>
        <v>0</v>
      </c>
      <c r="D72" s="120"/>
      <c r="E72" s="72"/>
      <c r="F72" s="72"/>
      <c r="G72" s="72"/>
      <c r="H72" s="72"/>
      <c r="I72" s="102"/>
      <c r="J72" s="102"/>
      <c r="K72" s="102"/>
    </row>
    <row r="73" spans="1:11" s="103" customFormat="1" ht="16.5" hidden="1" customHeight="1">
      <c r="A73" s="76">
        <v>37</v>
      </c>
      <c r="B73" s="294" t="s">
        <v>88</v>
      </c>
      <c r="C73" s="291"/>
      <c r="D73" s="120" t="s">
        <v>225</v>
      </c>
      <c r="E73" s="72"/>
      <c r="F73" s="72"/>
      <c r="G73" s="72"/>
      <c r="H73" s="72"/>
      <c r="I73" s="102"/>
      <c r="J73" s="102"/>
      <c r="K73" s="102"/>
    </row>
    <row r="74" spans="1:11" s="86" customFormat="1" ht="18" customHeight="1">
      <c r="A74" s="38" t="s">
        <v>59</v>
      </c>
      <c r="B74" s="89" t="s">
        <v>62</v>
      </c>
      <c r="C74" s="300">
        <f>C75+C83</f>
        <v>99</v>
      </c>
      <c r="D74" s="122"/>
      <c r="E74" s="111"/>
      <c r="F74" s="111"/>
      <c r="G74" s="111"/>
      <c r="H74" s="111"/>
      <c r="I74" s="85"/>
      <c r="J74" s="85"/>
      <c r="K74" s="85"/>
    </row>
    <row r="75" spans="1:11" s="101" customFormat="1" ht="19.8" customHeight="1">
      <c r="A75" s="76">
        <v>1</v>
      </c>
      <c r="B75" s="301" t="s">
        <v>92</v>
      </c>
      <c r="C75" s="292">
        <f>SUM(C76:C82)</f>
        <v>99</v>
      </c>
      <c r="D75" s="118"/>
      <c r="E75" s="109"/>
      <c r="F75" s="109"/>
      <c r="G75" s="109"/>
      <c r="H75" s="109"/>
      <c r="I75" s="100"/>
      <c r="J75" s="100"/>
      <c r="K75" s="100"/>
    </row>
    <row r="76" spans="1:11" s="101" customFormat="1" ht="17.25" hidden="1" customHeight="1">
      <c r="A76" s="76">
        <v>1.1000000000000001</v>
      </c>
      <c r="B76" s="302" t="s">
        <v>89</v>
      </c>
      <c r="C76" s="291"/>
      <c r="D76" s="118"/>
      <c r="E76" s="109"/>
      <c r="F76" s="109"/>
      <c r="G76" s="109"/>
      <c r="H76" s="109"/>
      <c r="I76" s="100"/>
      <c r="J76" s="100"/>
      <c r="K76" s="100"/>
    </row>
    <row r="77" spans="1:11" s="101" customFormat="1" ht="17.25" hidden="1" customHeight="1">
      <c r="A77" s="76">
        <v>1.2</v>
      </c>
      <c r="B77" s="302" t="s">
        <v>90</v>
      </c>
      <c r="C77" s="291">
        <v>0</v>
      </c>
      <c r="D77" s="118"/>
      <c r="E77" s="109"/>
      <c r="F77" s="109"/>
      <c r="G77" s="109"/>
      <c r="H77" s="109"/>
      <c r="I77" s="100"/>
      <c r="J77" s="100"/>
      <c r="K77" s="100"/>
    </row>
    <row r="78" spans="1:11" s="101" customFormat="1" ht="18" hidden="1" customHeight="1">
      <c r="A78" s="76">
        <v>1.3</v>
      </c>
      <c r="B78" s="302" t="s">
        <v>91</v>
      </c>
      <c r="C78" s="291"/>
      <c r="D78" s="118"/>
      <c r="E78" s="109"/>
      <c r="F78" s="109"/>
      <c r="G78" s="109"/>
      <c r="H78" s="109"/>
      <c r="I78" s="100"/>
      <c r="J78" s="100"/>
      <c r="K78" s="100"/>
    </row>
    <row r="79" spans="1:11" s="101" customFormat="1" ht="18" customHeight="1">
      <c r="A79" s="76">
        <v>1.1000000000000001</v>
      </c>
      <c r="B79" s="302" t="s">
        <v>201</v>
      </c>
      <c r="C79" s="291">
        <v>99</v>
      </c>
      <c r="D79" s="118"/>
      <c r="E79" s="109"/>
      <c r="F79" s="109"/>
      <c r="G79" s="109"/>
      <c r="H79" s="109"/>
      <c r="I79" s="100"/>
      <c r="J79" s="100"/>
      <c r="K79" s="100"/>
    </row>
    <row r="80" spans="1:11" s="101" customFormat="1" ht="17.25" hidden="1" customHeight="1">
      <c r="A80" s="76">
        <v>1.5</v>
      </c>
      <c r="B80" s="302" t="s">
        <v>67</v>
      </c>
      <c r="C80" s="291"/>
      <c r="D80" s="118"/>
      <c r="E80" s="109"/>
      <c r="F80" s="109"/>
      <c r="G80" s="109"/>
      <c r="H80" s="109"/>
      <c r="I80" s="100"/>
      <c r="J80" s="100"/>
      <c r="K80" s="100"/>
    </row>
    <row r="81" spans="1:11" s="101" customFormat="1" ht="17.25" hidden="1" customHeight="1">
      <c r="A81" s="76">
        <v>1.6</v>
      </c>
      <c r="B81" s="303" t="s">
        <v>68</v>
      </c>
      <c r="C81" s="291"/>
      <c r="D81" s="118"/>
      <c r="E81" s="109"/>
      <c r="F81" s="109"/>
      <c r="G81" s="109"/>
      <c r="H81" s="109"/>
      <c r="I81" s="100"/>
      <c r="J81" s="100"/>
      <c r="K81" s="100"/>
    </row>
    <row r="82" spans="1:11" s="101" customFormat="1" ht="17.25" hidden="1" customHeight="1">
      <c r="A82" s="76">
        <v>1.7</v>
      </c>
      <c r="B82" s="303"/>
      <c r="C82" s="291"/>
      <c r="D82" s="143" t="s">
        <v>202</v>
      </c>
      <c r="E82" s="109"/>
      <c r="F82" s="109"/>
      <c r="G82" s="109"/>
      <c r="H82" s="109"/>
      <c r="I82" s="100"/>
      <c r="J82" s="100"/>
      <c r="K82" s="100"/>
    </row>
    <row r="83" spans="1:11" s="101" customFormat="1" ht="35.25" hidden="1" customHeight="1">
      <c r="A83" s="76">
        <v>2</v>
      </c>
      <c r="B83" s="301" t="s">
        <v>93</v>
      </c>
      <c r="C83" s="292">
        <f>SUM(C84:C86)</f>
        <v>0</v>
      </c>
      <c r="D83" s="118"/>
      <c r="E83" s="109"/>
      <c r="F83" s="109"/>
      <c r="G83" s="109"/>
      <c r="H83" s="109"/>
      <c r="I83" s="100"/>
      <c r="J83" s="100"/>
      <c r="K83" s="100"/>
    </row>
    <row r="84" spans="1:11" s="101" customFormat="1" ht="18.75" hidden="1" customHeight="1">
      <c r="A84" s="76">
        <v>2.1</v>
      </c>
      <c r="B84" s="301" t="s">
        <v>64</v>
      </c>
      <c r="C84" s="291"/>
      <c r="D84" s="118"/>
      <c r="E84" s="109"/>
      <c r="F84" s="109"/>
      <c r="G84" s="109"/>
      <c r="H84" s="109"/>
      <c r="I84" s="100"/>
      <c r="J84" s="100"/>
      <c r="K84" s="100"/>
    </row>
    <row r="85" spans="1:11" s="101" customFormat="1" ht="18.75" hidden="1" customHeight="1">
      <c r="A85" s="76">
        <v>2.2000000000000002</v>
      </c>
      <c r="B85" s="312" t="s">
        <v>63</v>
      </c>
      <c r="C85" s="291">
        <v>0</v>
      </c>
      <c r="D85" s="118"/>
      <c r="E85" s="109"/>
      <c r="F85" s="109"/>
      <c r="G85" s="109"/>
      <c r="H85" s="109"/>
      <c r="I85" s="100"/>
      <c r="J85" s="100"/>
      <c r="K85" s="100"/>
    </row>
    <row r="86" spans="1:11" s="101" customFormat="1" ht="18.75" hidden="1" customHeight="1">
      <c r="A86" s="76">
        <v>2.2999999999999998</v>
      </c>
      <c r="B86" s="301" t="s">
        <v>52</v>
      </c>
      <c r="C86" s="291"/>
      <c r="D86" s="118"/>
      <c r="E86" s="109"/>
      <c r="F86" s="109"/>
      <c r="G86" s="109"/>
      <c r="H86" s="109"/>
      <c r="I86" s="100"/>
      <c r="J86" s="100"/>
      <c r="K86" s="100"/>
    </row>
    <row r="87" spans="1:11" s="86" customFormat="1" ht="37.5" hidden="1" customHeight="1">
      <c r="A87" s="38" t="s">
        <v>60</v>
      </c>
      <c r="B87" s="12" t="s">
        <v>132</v>
      </c>
      <c r="C87" s="300">
        <f>SUM(C88:C89)</f>
        <v>0</v>
      </c>
      <c r="D87" s="122"/>
      <c r="E87" s="111"/>
      <c r="F87" s="111"/>
      <c r="G87" s="111"/>
      <c r="H87" s="111"/>
      <c r="I87" s="85"/>
      <c r="J87" s="85"/>
      <c r="K87" s="85"/>
    </row>
    <row r="88" spans="1:11" s="101" customFormat="1" ht="15.75" hidden="1" customHeight="1">
      <c r="A88" s="76">
        <v>1</v>
      </c>
      <c r="B88" s="297" t="s">
        <v>227</v>
      </c>
      <c r="C88" s="291"/>
      <c r="D88" s="118"/>
      <c r="E88" s="109"/>
      <c r="F88" s="109"/>
      <c r="G88" s="109"/>
      <c r="H88" s="109"/>
      <c r="I88" s="100"/>
      <c r="J88" s="100"/>
      <c r="K88" s="100"/>
    </row>
    <row r="89" spans="1:11" s="101" customFormat="1" ht="15.75" hidden="1" customHeight="1">
      <c r="A89" s="76">
        <v>2</v>
      </c>
      <c r="B89" s="297"/>
      <c r="C89" s="291"/>
      <c r="D89" s="113"/>
      <c r="E89" s="109"/>
      <c r="F89" s="109"/>
      <c r="G89" s="109"/>
      <c r="H89" s="109"/>
      <c r="I89" s="100"/>
      <c r="J89" s="100"/>
      <c r="K89" s="100"/>
    </row>
    <row r="90" spans="1:11" s="105" customFormat="1" ht="39" customHeight="1">
      <c r="A90" s="11" t="s">
        <v>40</v>
      </c>
      <c r="B90" s="12" t="s">
        <v>41</v>
      </c>
      <c r="C90" s="300">
        <f>C13+C14-C27</f>
        <v>1749.2419999999838</v>
      </c>
      <c r="D90" s="456"/>
      <c r="E90" s="457"/>
      <c r="F90" s="315"/>
      <c r="G90" s="315"/>
      <c r="H90" s="264"/>
      <c r="I90" s="104"/>
      <c r="J90" s="104"/>
      <c r="K90" s="104"/>
    </row>
    <row r="91" spans="1:11" s="86" customFormat="1" ht="21" customHeight="1">
      <c r="A91" s="92"/>
      <c r="B91" s="93"/>
      <c r="D91" s="122"/>
      <c r="E91" s="111"/>
      <c r="F91" s="111"/>
      <c r="G91" s="111"/>
      <c r="H91" s="111"/>
      <c r="I91" s="85"/>
      <c r="J91" s="85"/>
      <c r="K91" s="85"/>
    </row>
    <row r="92" spans="1:11" s="7" customFormat="1" ht="21.75" hidden="1" customHeight="1">
      <c r="B92" s="17" t="s">
        <v>2</v>
      </c>
      <c r="C92" s="324" t="str">
        <f>+'Ekamut-caxs'!C74</f>
        <v>Գ. Տոնոյան</v>
      </c>
      <c r="D92" s="15"/>
      <c r="E92" s="42"/>
      <c r="F92" s="42"/>
      <c r="G92" s="42"/>
      <c r="H92" s="42"/>
      <c r="I92" s="6"/>
      <c r="J92" s="6"/>
      <c r="K92" s="6"/>
    </row>
    <row r="93" spans="1:11" s="3" customFormat="1" ht="13.5" hidden="1" customHeight="1">
      <c r="A93" s="7"/>
      <c r="B93" s="7" t="s">
        <v>4</v>
      </c>
      <c r="C93" s="262" t="s">
        <v>97</v>
      </c>
      <c r="D93" s="196"/>
      <c r="E93" s="95"/>
      <c r="F93" s="95"/>
      <c r="G93" s="95"/>
      <c r="H93" s="95"/>
      <c r="I93" s="2"/>
      <c r="J93" s="2"/>
      <c r="K93" s="2"/>
    </row>
    <row r="94" spans="1:11" s="3" customFormat="1" ht="22.5" hidden="1" customHeight="1">
      <c r="B94" s="16" t="s">
        <v>6</v>
      </c>
      <c r="C94" s="326" t="str">
        <f>+'Ekamut-caxs'!C76</f>
        <v>Կ. Մելիքսեթյան</v>
      </c>
      <c r="D94" s="85"/>
      <c r="E94" s="95"/>
      <c r="F94" s="95"/>
      <c r="G94" s="95"/>
      <c r="H94" s="95"/>
      <c r="I94" s="2"/>
      <c r="J94" s="2"/>
      <c r="K94" s="2"/>
    </row>
    <row r="95" spans="1:11" s="3" customFormat="1" ht="12" hidden="1" customHeight="1">
      <c r="C95" s="262" t="s">
        <v>97</v>
      </c>
      <c r="D95" s="196"/>
      <c r="E95" s="95"/>
      <c r="F95" s="95"/>
      <c r="G95" s="95"/>
      <c r="H95" s="95"/>
      <c r="I95" s="2"/>
      <c r="J95" s="2"/>
      <c r="K95" s="2"/>
    </row>
    <row r="96" spans="1:11" s="3" customFormat="1" hidden="1">
      <c r="B96" s="8" t="s">
        <v>171</v>
      </c>
      <c r="C96" s="87"/>
      <c r="D96" s="87"/>
      <c r="E96" s="95"/>
      <c r="F96" s="95"/>
      <c r="G96" s="95"/>
      <c r="H96" s="95"/>
      <c r="I96" s="2"/>
      <c r="J96" s="2"/>
      <c r="K96" s="2"/>
    </row>
    <row r="97" spans="2:11" s="274" customFormat="1" ht="100.2" customHeight="1">
      <c r="B97" s="437" t="str">
        <f>+'Ekamut-caxs'!B79</f>
        <v>ԵՐԵՎԱՆԻ ՔԱՂԱՔԱՊԵՏ՝</v>
      </c>
      <c r="C97" s="85" t="str">
        <f>+'Ekamut-caxs'!D79</f>
        <v>ՀՐԱՉՅԱ ՍԱՐԳՍՅԱՆ</v>
      </c>
      <c r="E97" s="6"/>
      <c r="F97" s="6"/>
      <c r="G97" s="6"/>
      <c r="H97" s="6"/>
      <c r="I97" s="6"/>
      <c r="J97" s="6"/>
      <c r="K97" s="6"/>
    </row>
    <row r="98" spans="2:11" s="87" customFormat="1">
      <c r="D98" s="116"/>
      <c r="E98" s="95"/>
      <c r="F98" s="95"/>
      <c r="G98" s="95"/>
      <c r="H98" s="95"/>
    </row>
    <row r="99" spans="2:11" s="87" customFormat="1">
      <c r="D99" s="116"/>
      <c r="E99" s="95"/>
      <c r="F99" s="95"/>
      <c r="G99" s="95"/>
      <c r="H99" s="95"/>
    </row>
    <row r="100" spans="2:11" s="87" customFormat="1">
      <c r="D100" s="116"/>
      <c r="E100" s="95"/>
      <c r="F100" s="95"/>
      <c r="G100" s="95"/>
      <c r="H100" s="95"/>
    </row>
    <row r="101" spans="2:11" s="87" customFormat="1">
      <c r="D101" s="116"/>
      <c r="E101" s="95"/>
      <c r="F101" s="95"/>
      <c r="G101" s="95"/>
      <c r="H101" s="95"/>
    </row>
    <row r="102" spans="2:11" s="87" customFormat="1">
      <c r="D102" s="116"/>
      <c r="E102" s="95"/>
      <c r="F102" s="95"/>
      <c r="G102" s="95"/>
      <c r="H102" s="95"/>
    </row>
    <row r="103" spans="2:11" s="87" customFormat="1">
      <c r="D103" s="116"/>
      <c r="E103" s="95"/>
      <c r="F103" s="95"/>
      <c r="G103" s="95"/>
      <c r="H103" s="95"/>
    </row>
    <row r="104" spans="2:11" s="87" customFormat="1">
      <c r="D104" s="116"/>
      <c r="E104" s="95"/>
      <c r="F104" s="95"/>
      <c r="G104" s="95"/>
      <c r="H104" s="95"/>
    </row>
    <row r="105" spans="2:11" s="87" customFormat="1">
      <c r="D105" s="116"/>
      <c r="E105" s="95"/>
      <c r="F105" s="95"/>
      <c r="G105" s="95"/>
      <c r="H105" s="95"/>
    </row>
    <row r="106" spans="2:11" s="87" customFormat="1">
      <c r="D106" s="116"/>
      <c r="E106" s="95"/>
      <c r="F106" s="95"/>
      <c r="G106" s="95"/>
      <c r="H106" s="95"/>
    </row>
    <row r="107" spans="2:11" s="87" customFormat="1">
      <c r="D107" s="116"/>
      <c r="E107" s="95"/>
      <c r="F107" s="95"/>
      <c r="G107" s="95"/>
      <c r="H107" s="95"/>
    </row>
    <row r="108" spans="2:11" s="87" customFormat="1">
      <c r="D108" s="116"/>
      <c r="E108" s="95"/>
      <c r="F108" s="95"/>
      <c r="G108" s="95"/>
      <c r="H108" s="95"/>
    </row>
    <row r="109" spans="2:11" s="87" customFormat="1">
      <c r="D109" s="116"/>
      <c r="E109" s="95"/>
      <c r="F109" s="95"/>
      <c r="G109" s="95"/>
      <c r="H109" s="95"/>
    </row>
    <row r="110" spans="2:11" s="87" customFormat="1">
      <c r="D110" s="116"/>
      <c r="E110" s="95"/>
      <c r="F110" s="95"/>
      <c r="G110" s="95"/>
      <c r="H110" s="95"/>
    </row>
    <row r="111" spans="2:11" s="87" customFormat="1">
      <c r="D111" s="116"/>
      <c r="E111" s="95"/>
      <c r="F111" s="95"/>
      <c r="G111" s="95"/>
      <c r="H111" s="95"/>
    </row>
    <row r="112" spans="2:11" s="87" customFormat="1">
      <c r="D112" s="116"/>
      <c r="E112" s="95"/>
      <c r="F112" s="95"/>
      <c r="G112" s="95"/>
      <c r="H112" s="95"/>
    </row>
    <row r="113" spans="4:8" s="87" customFormat="1">
      <c r="D113" s="116"/>
      <c r="E113" s="95"/>
      <c r="F113" s="95"/>
      <c r="G113" s="95"/>
      <c r="H113" s="95"/>
    </row>
    <row r="114" spans="4:8" s="87" customFormat="1">
      <c r="D114" s="116"/>
      <c r="E114" s="95"/>
      <c r="F114" s="95"/>
      <c r="G114" s="95"/>
      <c r="H114" s="95"/>
    </row>
    <row r="115" spans="4:8" s="87" customFormat="1">
      <c r="D115" s="116"/>
      <c r="E115" s="95"/>
      <c r="F115" s="95"/>
      <c r="G115" s="95"/>
      <c r="H115" s="95"/>
    </row>
    <row r="116" spans="4:8" s="87" customFormat="1">
      <c r="D116" s="116"/>
      <c r="E116" s="95"/>
      <c r="F116" s="95"/>
      <c r="G116" s="95"/>
      <c r="H116" s="95"/>
    </row>
    <row r="117" spans="4:8" s="87" customFormat="1">
      <c r="D117" s="116"/>
      <c r="E117" s="95"/>
      <c r="F117" s="95"/>
      <c r="G117" s="95"/>
      <c r="H117" s="95"/>
    </row>
    <row r="118" spans="4:8" s="87" customFormat="1">
      <c r="D118" s="116"/>
      <c r="E118" s="95"/>
      <c r="F118" s="95"/>
      <c r="G118" s="95"/>
      <c r="H118" s="95"/>
    </row>
    <row r="119" spans="4:8" s="87" customFormat="1">
      <c r="D119" s="116"/>
      <c r="E119" s="95"/>
      <c r="F119" s="95"/>
      <c r="G119" s="95"/>
      <c r="H119" s="95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90:E90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7" orientation="portrait" r:id="rId1"/>
  <headerFooter alignWithMargins="0"/>
  <ignoredErrors>
    <ignoredError sqref="C90 C53:C54 C33:C35 C30:C31 C21 C27:C28 C37:C41 C83 C74 C45:C51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view="pageBreakPreview" topLeftCell="A52" zoomScaleSheetLayoutView="100" workbookViewId="0">
      <selection activeCell="D60" sqref="D60"/>
    </sheetView>
  </sheetViews>
  <sheetFormatPr defaultColWidth="9.109375" defaultRowHeight="15"/>
  <cols>
    <col min="1" max="1" width="5.88671875" style="23" customWidth="1"/>
    <col min="2" max="2" width="57" style="19" customWidth="1"/>
    <col min="3" max="3" width="14.33203125" style="19" customWidth="1"/>
    <col min="4" max="4" width="15" style="19" customWidth="1"/>
    <col min="5" max="5" width="12.109375" style="19" customWidth="1"/>
    <col min="6" max="6" width="47.44140625" style="428" customWidth="1"/>
    <col min="7" max="7" width="13.109375" style="18" customWidth="1"/>
    <col min="8" max="18" width="9.109375" style="18"/>
    <col min="19" max="16384" width="9.109375" style="19"/>
  </cols>
  <sheetData>
    <row r="1" spans="1:18" ht="16.5" customHeight="1">
      <c r="A1" s="459" t="s">
        <v>57</v>
      </c>
      <c r="B1" s="459"/>
      <c r="C1" s="459"/>
      <c r="D1" s="459"/>
      <c r="E1" s="459"/>
      <c r="F1" s="459"/>
    </row>
    <row r="2" spans="1:18" s="21" customFormat="1" ht="25.5" customHeight="1">
      <c r="A2" s="454" t="str">
        <f>+'Ekamut-caxs'!A8:D8</f>
        <v xml:space="preserve">«Երևանի Ա. Գաբրիելյանի անվան արվեստի դպրոց» ՀՈԱԿ-ի </v>
      </c>
      <c r="B2" s="454"/>
      <c r="C2" s="454"/>
      <c r="D2" s="454"/>
      <c r="E2" s="454"/>
      <c r="F2" s="454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62" t="s">
        <v>236</v>
      </c>
      <c r="B3" s="462"/>
      <c r="C3" s="462"/>
      <c r="D3" s="462"/>
      <c r="E3" s="462"/>
      <c r="F3" s="462"/>
      <c r="G3" s="22"/>
      <c r="H3" s="22"/>
      <c r="I3" s="22"/>
    </row>
    <row r="4" spans="1:18" ht="20.25" customHeight="1">
      <c r="F4" s="431" t="s">
        <v>0</v>
      </c>
    </row>
    <row r="5" spans="1:18" ht="75" customHeight="1">
      <c r="A5" s="70" t="s">
        <v>3</v>
      </c>
      <c r="B5" s="71" t="s">
        <v>33</v>
      </c>
      <c r="C5" s="259" t="s">
        <v>179</v>
      </c>
      <c r="D5" s="259" t="s">
        <v>180</v>
      </c>
      <c r="E5" s="71" t="s">
        <v>53</v>
      </c>
      <c r="F5" s="416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8" t="s">
        <v>7</v>
      </c>
      <c r="B6" s="69" t="s">
        <v>126</v>
      </c>
      <c r="C6" s="319">
        <f>SUM(C7:C15,C18:C20)</f>
        <v>83356.599999999991</v>
      </c>
      <c r="D6" s="319">
        <f>SUM(D7:D15,D18:D20)</f>
        <v>84539.8</v>
      </c>
      <c r="E6" s="319">
        <f t="shared" ref="E6:E66" si="0">D6-C6</f>
        <v>1183.2000000000116</v>
      </c>
      <c r="F6" s="432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3" customFormat="1" ht="18.75" customHeight="1">
      <c r="A7" s="66">
        <v>1</v>
      </c>
      <c r="B7" s="293" t="s">
        <v>119</v>
      </c>
      <c r="C7" s="305">
        <v>72942</v>
      </c>
      <c r="D7" s="306">
        <f>+'Ekamut-caxs'!D12</f>
        <v>72942</v>
      </c>
      <c r="E7" s="306">
        <f t="shared" si="0"/>
        <v>0</v>
      </c>
      <c r="F7" s="307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s="63" customFormat="1" ht="37.5" customHeight="1">
      <c r="A8" s="66">
        <v>2</v>
      </c>
      <c r="B8" s="349" t="s">
        <v>195</v>
      </c>
      <c r="C8" s="305">
        <v>1961</v>
      </c>
      <c r="D8" s="306">
        <f>+'Ekamut-caxs'!D13</f>
        <v>1961</v>
      </c>
      <c r="E8" s="306">
        <f t="shared" ref="E8" si="1">D8-C8</f>
        <v>0</v>
      </c>
      <c r="F8" s="307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s="63" customFormat="1" ht="18.75" customHeight="1">
      <c r="A9" s="66">
        <v>3</v>
      </c>
      <c r="B9" s="293" t="s">
        <v>8</v>
      </c>
      <c r="C9" s="305">
        <v>6400</v>
      </c>
      <c r="D9" s="306">
        <f>+'Ekamut-caxs'!D14</f>
        <v>7402.2</v>
      </c>
      <c r="E9" s="306">
        <f>D9-C9</f>
        <v>1002.1999999999998</v>
      </c>
      <c r="F9" s="307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s="63" customFormat="1" ht="18.75" customHeight="1">
      <c r="A10" s="66">
        <v>4</v>
      </c>
      <c r="B10" s="293" t="s">
        <v>55</v>
      </c>
      <c r="C10" s="307"/>
      <c r="D10" s="306">
        <f>+'Ekamut-caxs'!D15</f>
        <v>0</v>
      </c>
      <c r="E10" s="306">
        <f t="shared" si="0"/>
        <v>0</v>
      </c>
      <c r="F10" s="307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s="63" customFormat="1" ht="18.75" customHeight="1">
      <c r="A11" s="66">
        <v>5</v>
      </c>
      <c r="B11" s="293" t="s">
        <v>65</v>
      </c>
      <c r="C11" s="307"/>
      <c r="D11" s="306">
        <f>+'Ekamut-caxs'!D16</f>
        <v>0</v>
      </c>
      <c r="E11" s="306">
        <f t="shared" si="0"/>
        <v>0</v>
      </c>
      <c r="F11" s="307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s="63" customFormat="1" ht="18.75" customHeight="1">
      <c r="A12" s="66">
        <v>6</v>
      </c>
      <c r="B12" s="21" t="s">
        <v>194</v>
      </c>
      <c r="C12" s="307"/>
      <c r="D12" s="306">
        <f>+'Ekamut-caxs'!D17</f>
        <v>0</v>
      </c>
      <c r="E12" s="306">
        <f t="shared" si="0"/>
        <v>0</v>
      </c>
      <c r="F12" s="307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s="63" customFormat="1" ht="18.75" customHeight="1">
      <c r="A13" s="66">
        <v>7</v>
      </c>
      <c r="B13" s="293" t="s">
        <v>9</v>
      </c>
      <c r="C13" s="307"/>
      <c r="D13" s="306">
        <f>+'Ekamut-caxs'!D18</f>
        <v>0</v>
      </c>
      <c r="E13" s="306">
        <f t="shared" si="0"/>
        <v>0</v>
      </c>
      <c r="F13" s="307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63" customFormat="1" ht="18.75" customHeight="1">
      <c r="A14" s="66">
        <v>8</v>
      </c>
      <c r="B14" s="290" t="s">
        <v>74</v>
      </c>
      <c r="C14" s="307"/>
      <c r="D14" s="306">
        <f>+'Ekamut-caxs'!D19</f>
        <v>0</v>
      </c>
      <c r="E14" s="306">
        <f t="shared" si="0"/>
        <v>0</v>
      </c>
      <c r="F14" s="307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s="63" customFormat="1" ht="18.75" customHeight="1">
      <c r="A15" s="66">
        <v>9</v>
      </c>
      <c r="B15" s="308" t="s">
        <v>124</v>
      </c>
      <c r="C15" s="309">
        <f>SUM(C16:C17)</f>
        <v>2023.7</v>
      </c>
      <c r="D15" s="309">
        <f>SUM(D16:D17)</f>
        <v>2120.8000000000002</v>
      </c>
      <c r="E15" s="306">
        <f t="shared" si="0"/>
        <v>97.100000000000136</v>
      </c>
      <c r="F15" s="307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</row>
    <row r="16" spans="1:18" ht="18.75" customHeight="1">
      <c r="A16" s="25">
        <v>9.1</v>
      </c>
      <c r="B16" s="30" t="s">
        <v>75</v>
      </c>
      <c r="C16" s="267">
        <v>2023.7</v>
      </c>
      <c r="D16" s="268">
        <f>+'Ekamut-caxs'!D21</f>
        <v>2120.8000000000002</v>
      </c>
      <c r="E16" s="268">
        <f t="shared" si="0"/>
        <v>97.100000000000136</v>
      </c>
      <c r="F16" s="267"/>
    </row>
    <row r="17" spans="1:18" ht="18.75" customHeight="1">
      <c r="A17" s="25">
        <v>9.1999999999999993</v>
      </c>
      <c r="B17" s="30" t="s">
        <v>76</v>
      </c>
      <c r="C17" s="267"/>
      <c r="D17" s="268">
        <f>+'Ekamut-caxs'!D22</f>
        <v>0</v>
      </c>
      <c r="E17" s="268">
        <f t="shared" si="0"/>
        <v>0</v>
      </c>
      <c r="F17" s="267"/>
    </row>
    <row r="18" spans="1:18" s="63" customFormat="1" ht="18.75" customHeight="1">
      <c r="A18" s="66">
        <v>10</v>
      </c>
      <c r="B18" s="295" t="s">
        <v>10</v>
      </c>
      <c r="C18" s="307">
        <v>29.9</v>
      </c>
      <c r="D18" s="306">
        <f>+'Ekamut-caxs'!D23</f>
        <v>31</v>
      </c>
      <c r="E18" s="306">
        <f t="shared" si="0"/>
        <v>1.1000000000000014</v>
      </c>
      <c r="F18" s="307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19" spans="1:18" s="63" customFormat="1" ht="18.75" customHeight="1">
      <c r="A19" s="67">
        <v>11</v>
      </c>
      <c r="B19" s="20" t="s">
        <v>272</v>
      </c>
      <c r="C19" s="307"/>
      <c r="D19" s="305">
        <f>+'Ekamut-caxs'!D24</f>
        <v>82.8</v>
      </c>
      <c r="E19" s="305">
        <f>D19-C19</f>
        <v>82.8</v>
      </c>
      <c r="F19" s="30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</row>
    <row r="20" spans="1:18" s="63" customFormat="1" ht="18.75" customHeight="1">
      <c r="A20" s="66">
        <v>12</v>
      </c>
      <c r="B20" s="296"/>
      <c r="C20" s="307"/>
      <c r="D20" s="305">
        <f>+'Ekamut-caxs'!D25</f>
        <v>0</v>
      </c>
      <c r="E20" s="305">
        <f>D20-C20</f>
        <v>0</v>
      </c>
      <c r="F20" s="307"/>
      <c r="G20" s="62" t="s">
        <v>204</v>
      </c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</row>
    <row r="21" spans="1:18" s="21" customFormat="1" ht="29.25" customHeight="1">
      <c r="A21" s="68" t="s">
        <v>11</v>
      </c>
      <c r="B21" s="65" t="s">
        <v>127</v>
      </c>
      <c r="C21" s="320">
        <f>SUM(C22,C25:C30,C34:C62,C64:C65)</f>
        <v>83356.600000000006</v>
      </c>
      <c r="D21" s="320">
        <f>SUM(D22,D25:D30,D34:D62,D64:D65)</f>
        <v>84539.758000000016</v>
      </c>
      <c r="E21" s="319">
        <f t="shared" si="0"/>
        <v>1183.1580000000104</v>
      </c>
      <c r="F21" s="432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s="63" customFormat="1" ht="21" customHeight="1">
      <c r="A22" s="66">
        <v>1</v>
      </c>
      <c r="B22" s="297" t="s">
        <v>12</v>
      </c>
      <c r="C22" s="307">
        <v>76367.7</v>
      </c>
      <c r="D22" s="309">
        <f>+'Ekamut-caxs'!D29</f>
        <v>78981.399999999994</v>
      </c>
      <c r="E22" s="306">
        <f t="shared" si="0"/>
        <v>2613.6999999999971</v>
      </c>
      <c r="F22" s="307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</row>
    <row r="23" spans="1:18" s="171" customFormat="1" ht="21" customHeight="1">
      <c r="A23" s="26">
        <v>1.1000000000000001</v>
      </c>
      <c r="B23" s="169" t="s">
        <v>120</v>
      </c>
      <c r="C23" s="267">
        <v>4992</v>
      </c>
      <c r="D23" s="310">
        <f>+'Ekamut-caxs'!D30</f>
        <v>5804.5</v>
      </c>
      <c r="E23" s="268">
        <f>D23-C23</f>
        <v>812.5</v>
      </c>
      <c r="F23" s="267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</row>
    <row r="24" spans="1:18" s="171" customFormat="1" ht="21" customHeight="1">
      <c r="A24" s="26">
        <v>1.2</v>
      </c>
      <c r="B24" s="169" t="s">
        <v>13</v>
      </c>
      <c r="C24" s="267"/>
      <c r="D24" s="310">
        <f>+'Ekamut-caxs'!D31</f>
        <v>0</v>
      </c>
      <c r="E24" s="268">
        <f>D24-C24</f>
        <v>0</v>
      </c>
      <c r="F24" s="267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</row>
    <row r="25" spans="1:18" s="63" customFormat="1" ht="21" customHeight="1">
      <c r="A25" s="66">
        <v>2</v>
      </c>
      <c r="B25" s="293" t="s">
        <v>15</v>
      </c>
      <c r="C25" s="307">
        <v>976.5</v>
      </c>
      <c r="D25" s="309">
        <f>+'Ekamut-caxs'!D32</f>
        <v>943.3</v>
      </c>
      <c r="E25" s="306">
        <f t="shared" si="0"/>
        <v>-33.200000000000045</v>
      </c>
      <c r="F25" s="307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</row>
    <row r="26" spans="1:18" s="63" customFormat="1" ht="21" customHeight="1">
      <c r="A26" s="66">
        <v>3</v>
      </c>
      <c r="B26" s="293" t="s">
        <v>14</v>
      </c>
      <c r="C26" s="307">
        <v>416.1</v>
      </c>
      <c r="D26" s="309">
        <f>+'Ekamut-caxs'!D33</f>
        <v>384.4</v>
      </c>
      <c r="E26" s="306">
        <f t="shared" si="0"/>
        <v>-31.700000000000045</v>
      </c>
      <c r="F26" s="307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</row>
    <row r="27" spans="1:18" s="63" customFormat="1" ht="21" customHeight="1">
      <c r="A27" s="66">
        <v>4</v>
      </c>
      <c r="B27" s="293" t="s">
        <v>16</v>
      </c>
      <c r="C27" s="307">
        <v>33.5</v>
      </c>
      <c r="D27" s="309">
        <f>+'Ekamut-caxs'!D34</f>
        <v>31.5</v>
      </c>
      <c r="E27" s="306">
        <f t="shared" si="0"/>
        <v>-2</v>
      </c>
      <c r="F27" s="307"/>
      <c r="G27" s="199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</row>
    <row r="28" spans="1:18" s="63" customFormat="1" ht="21" customHeight="1">
      <c r="A28" s="66">
        <v>5</v>
      </c>
      <c r="B28" s="293" t="s">
        <v>17</v>
      </c>
      <c r="C28" s="307">
        <v>36.6</v>
      </c>
      <c r="D28" s="309">
        <f>+'Ekamut-caxs'!D35</f>
        <v>36.6</v>
      </c>
      <c r="E28" s="306">
        <f t="shared" si="0"/>
        <v>0</v>
      </c>
      <c r="F28" s="307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</row>
    <row r="29" spans="1:18" s="63" customFormat="1" ht="21" customHeight="1">
      <c r="A29" s="66">
        <v>6</v>
      </c>
      <c r="B29" s="293" t="s">
        <v>18</v>
      </c>
      <c r="C29" s="307">
        <v>60</v>
      </c>
      <c r="D29" s="309">
        <f>+'Ekamut-caxs'!D36</f>
        <v>60</v>
      </c>
      <c r="E29" s="306">
        <f t="shared" si="0"/>
        <v>0</v>
      </c>
      <c r="F29" s="307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</row>
    <row r="30" spans="1:18" s="63" customFormat="1" ht="21" customHeight="1">
      <c r="A30" s="66">
        <v>7</v>
      </c>
      <c r="B30" s="293" t="s">
        <v>19</v>
      </c>
      <c r="C30" s="309">
        <f>SUM(C31:C33)</f>
        <v>180.3</v>
      </c>
      <c r="D30" s="309">
        <f>SUM(D31:D33)</f>
        <v>190.05799999999999</v>
      </c>
      <c r="E30" s="306">
        <f t="shared" si="0"/>
        <v>9.7579999999999814</v>
      </c>
      <c r="F30" s="307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1:18" ht="21" customHeight="1">
      <c r="A31" s="25">
        <v>7.1</v>
      </c>
      <c r="B31" s="30" t="s">
        <v>20</v>
      </c>
      <c r="C31" s="267">
        <v>115.2</v>
      </c>
      <c r="D31" s="310">
        <f>+'Ekamut-caxs'!D38</f>
        <v>115.2</v>
      </c>
      <c r="E31" s="268">
        <f t="shared" si="0"/>
        <v>0</v>
      </c>
      <c r="F31" s="267"/>
    </row>
    <row r="32" spans="1:18" ht="21" customHeight="1">
      <c r="A32" s="25">
        <v>7.2</v>
      </c>
      <c r="B32" s="30" t="s">
        <v>21</v>
      </c>
      <c r="C32" s="267">
        <v>5.0999999999999996</v>
      </c>
      <c r="D32" s="310">
        <f>+'Ekamut-caxs'!D39</f>
        <v>4.5</v>
      </c>
      <c r="E32" s="268">
        <f t="shared" si="0"/>
        <v>-0.59999999999999964</v>
      </c>
      <c r="F32" s="267"/>
    </row>
    <row r="33" spans="1:18" ht="21" customHeight="1">
      <c r="A33" s="25">
        <v>7.3</v>
      </c>
      <c r="B33" s="30" t="s">
        <v>22</v>
      </c>
      <c r="C33" s="267">
        <v>60</v>
      </c>
      <c r="D33" s="310">
        <f>+'Ekamut-caxs'!D40</f>
        <v>70.358000000000004</v>
      </c>
      <c r="E33" s="268">
        <f t="shared" si="0"/>
        <v>10.358000000000004</v>
      </c>
      <c r="F33" s="267"/>
    </row>
    <row r="34" spans="1:18" s="63" customFormat="1" ht="21" customHeight="1">
      <c r="A34" s="66">
        <v>8</v>
      </c>
      <c r="B34" s="293" t="s">
        <v>23</v>
      </c>
      <c r="C34" s="307"/>
      <c r="D34" s="309">
        <f>+'Ekamut-caxs'!D41</f>
        <v>0</v>
      </c>
      <c r="E34" s="306">
        <f t="shared" si="0"/>
        <v>0</v>
      </c>
      <c r="F34" s="307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5" spans="1:18" s="63" customFormat="1" ht="21" customHeight="1">
      <c r="A35" s="66">
        <v>9</v>
      </c>
      <c r="B35" s="293" t="s">
        <v>31</v>
      </c>
      <c r="C35" s="307">
        <v>500</v>
      </c>
      <c r="D35" s="309">
        <f>+'Ekamut-caxs'!D42</f>
        <v>400</v>
      </c>
      <c r="E35" s="306">
        <f t="shared" si="0"/>
        <v>-100</v>
      </c>
      <c r="F35" s="307"/>
      <c r="G35" s="6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</row>
    <row r="36" spans="1:18" s="63" customFormat="1" ht="21" customHeight="1">
      <c r="A36" s="66">
        <v>10</v>
      </c>
      <c r="B36" s="293" t="s">
        <v>24</v>
      </c>
      <c r="C36" s="307">
        <v>300</v>
      </c>
      <c r="D36" s="309">
        <f>+'Ekamut-caxs'!D43</f>
        <v>300</v>
      </c>
      <c r="E36" s="306">
        <f t="shared" si="0"/>
        <v>0</v>
      </c>
      <c r="F36" s="307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18" s="63" customFormat="1" ht="21.75" customHeight="1">
      <c r="A37" s="66">
        <v>11</v>
      </c>
      <c r="B37" s="298" t="s">
        <v>77</v>
      </c>
      <c r="C37" s="307"/>
      <c r="D37" s="309">
        <f>+'Ekamut-caxs'!D44</f>
        <v>0</v>
      </c>
      <c r="E37" s="306">
        <f t="shared" si="0"/>
        <v>0</v>
      </c>
      <c r="F37" s="307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18" s="63" customFormat="1" ht="21" customHeight="1">
      <c r="A38" s="66">
        <v>12</v>
      </c>
      <c r="B38" s="293" t="s">
        <v>50</v>
      </c>
      <c r="C38" s="307"/>
      <c r="D38" s="309">
        <f>+'Ekamut-caxs'!D45</f>
        <v>0</v>
      </c>
      <c r="E38" s="306">
        <f t="shared" si="0"/>
        <v>0</v>
      </c>
      <c r="F38" s="307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</row>
    <row r="39" spans="1:18" s="63" customFormat="1" ht="21" customHeight="1">
      <c r="A39" s="66">
        <v>13</v>
      </c>
      <c r="B39" s="293" t="s">
        <v>121</v>
      </c>
      <c r="C39" s="307">
        <v>33</v>
      </c>
      <c r="D39" s="309">
        <f>+'Ekamut-caxs'!D46</f>
        <v>33</v>
      </c>
      <c r="E39" s="306">
        <f>D39-C39</f>
        <v>0</v>
      </c>
      <c r="F39" s="307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</row>
    <row r="40" spans="1:18" s="63" customFormat="1" ht="20.25" customHeight="1">
      <c r="A40" s="66">
        <v>14</v>
      </c>
      <c r="B40" s="293" t="s">
        <v>122</v>
      </c>
      <c r="C40" s="307">
        <v>70</v>
      </c>
      <c r="D40" s="309">
        <f>+'Ekamut-caxs'!D47</f>
        <v>70</v>
      </c>
      <c r="E40" s="306">
        <f t="shared" si="0"/>
        <v>0</v>
      </c>
      <c r="F40" s="307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  <row r="41" spans="1:18" s="63" customFormat="1" ht="21" customHeight="1">
      <c r="A41" s="66">
        <v>15</v>
      </c>
      <c r="B41" s="293" t="s">
        <v>25</v>
      </c>
      <c r="C41" s="305">
        <v>50</v>
      </c>
      <c r="D41" s="309">
        <f>+'Ekamut-caxs'!D48</f>
        <v>105.8</v>
      </c>
      <c r="E41" s="306">
        <f t="shared" si="0"/>
        <v>55.8</v>
      </c>
      <c r="F41" s="307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</row>
    <row r="42" spans="1:18" s="63" customFormat="1" ht="21" customHeight="1">
      <c r="A42" s="66">
        <v>16</v>
      </c>
      <c r="B42" s="293" t="s">
        <v>26</v>
      </c>
      <c r="C42" s="305">
        <v>45</v>
      </c>
      <c r="D42" s="309">
        <f>+'Ekamut-caxs'!D49</f>
        <v>45</v>
      </c>
      <c r="E42" s="306">
        <f>D42-C42</f>
        <v>0</v>
      </c>
      <c r="F42" s="307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</row>
    <row r="43" spans="1:18" s="63" customFormat="1" ht="21" customHeight="1">
      <c r="A43" s="66">
        <v>17</v>
      </c>
      <c r="B43" s="293" t="s">
        <v>69</v>
      </c>
      <c r="C43" s="305"/>
      <c r="D43" s="309">
        <f>+'Ekamut-caxs'!D50</f>
        <v>0</v>
      </c>
      <c r="E43" s="306">
        <f>D43-C43</f>
        <v>0</v>
      </c>
      <c r="F43" s="307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</row>
    <row r="44" spans="1:18" s="63" customFormat="1" ht="21" customHeight="1">
      <c r="A44" s="66">
        <v>18</v>
      </c>
      <c r="B44" s="293" t="s">
        <v>56</v>
      </c>
      <c r="C44" s="305"/>
      <c r="D44" s="309">
        <f>+'Ekamut-caxs'!D51</f>
        <v>0</v>
      </c>
      <c r="E44" s="306">
        <f>D44-C44</f>
        <v>0</v>
      </c>
      <c r="F44" s="307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</row>
    <row r="45" spans="1:18" s="63" customFormat="1" ht="21" customHeight="1">
      <c r="A45" s="66">
        <v>19</v>
      </c>
      <c r="B45" s="293" t="s">
        <v>47</v>
      </c>
      <c r="C45" s="307"/>
      <c r="D45" s="309">
        <f>+'Ekamut-caxs'!D52</f>
        <v>0</v>
      </c>
      <c r="E45" s="306">
        <f t="shared" si="0"/>
        <v>0</v>
      </c>
      <c r="F45" s="307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</row>
    <row r="46" spans="1:18" s="63" customFormat="1" ht="35.25" customHeight="1">
      <c r="A46" s="66">
        <v>20</v>
      </c>
      <c r="B46" s="308" t="s">
        <v>78</v>
      </c>
      <c r="C46" s="307">
        <v>50</v>
      </c>
      <c r="D46" s="309">
        <f>+'Ekamut-caxs'!D53</f>
        <v>66</v>
      </c>
      <c r="E46" s="306">
        <f t="shared" si="0"/>
        <v>16</v>
      </c>
      <c r="F46" s="307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</row>
    <row r="47" spans="1:18" s="63" customFormat="1" ht="39" customHeight="1">
      <c r="A47" s="66">
        <v>21</v>
      </c>
      <c r="B47" s="308" t="s">
        <v>79</v>
      </c>
      <c r="C47" s="305">
        <v>95</v>
      </c>
      <c r="D47" s="309">
        <f>+'Ekamut-caxs'!D54</f>
        <v>95</v>
      </c>
      <c r="E47" s="306">
        <f t="shared" si="0"/>
        <v>0</v>
      </c>
      <c r="F47" s="307"/>
      <c r="G47" s="6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</row>
    <row r="48" spans="1:18" s="63" customFormat="1" ht="23.25" customHeight="1">
      <c r="A48" s="66">
        <v>22</v>
      </c>
      <c r="B48" s="293" t="s">
        <v>48</v>
      </c>
      <c r="C48" s="305">
        <v>3</v>
      </c>
      <c r="D48" s="309">
        <f>+'Ekamut-caxs'!D55</f>
        <v>3</v>
      </c>
      <c r="E48" s="306">
        <f t="shared" ref="E48:E65" si="2">D48-C48</f>
        <v>0</v>
      </c>
      <c r="F48" s="307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</row>
    <row r="49" spans="1:18" s="63" customFormat="1" ht="21" customHeight="1">
      <c r="A49" s="66">
        <v>23</v>
      </c>
      <c r="B49" s="293" t="s">
        <v>123</v>
      </c>
      <c r="C49" s="305"/>
      <c r="D49" s="309">
        <f>+'Ekamut-caxs'!D56</f>
        <v>0</v>
      </c>
      <c r="E49" s="306">
        <f t="shared" si="2"/>
        <v>0</v>
      </c>
      <c r="F49" s="307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  <row r="50" spans="1:18" s="63" customFormat="1" ht="21" customHeight="1">
      <c r="A50" s="66">
        <v>24</v>
      </c>
      <c r="B50" s="293" t="s">
        <v>49</v>
      </c>
      <c r="C50" s="305"/>
      <c r="D50" s="309">
        <f>+'Ekamut-caxs'!D57</f>
        <v>0</v>
      </c>
      <c r="E50" s="306">
        <f t="shared" si="2"/>
        <v>0</v>
      </c>
      <c r="F50" s="307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  <row r="51" spans="1:18" s="63" customFormat="1" ht="20.25" customHeight="1">
      <c r="A51" s="66">
        <v>25</v>
      </c>
      <c r="B51" s="293" t="s">
        <v>66</v>
      </c>
      <c r="C51" s="305"/>
      <c r="D51" s="309">
        <f>+'Ekamut-caxs'!D58</f>
        <v>0</v>
      </c>
      <c r="E51" s="306">
        <f t="shared" si="2"/>
        <v>0</v>
      </c>
      <c r="F51" s="307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</row>
    <row r="52" spans="1:18" s="63" customFormat="1" ht="20.25" customHeight="1">
      <c r="A52" s="66">
        <v>26</v>
      </c>
      <c r="B52" s="295" t="s">
        <v>199</v>
      </c>
      <c r="C52" s="305"/>
      <c r="D52" s="309">
        <f>+'Ekamut-caxs'!D59</f>
        <v>0</v>
      </c>
      <c r="E52" s="306">
        <f t="shared" ref="E52:E53" si="3">D52-C52</f>
        <v>0</v>
      </c>
      <c r="F52" s="307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</row>
    <row r="53" spans="1:18" s="63" customFormat="1" ht="20.25" customHeight="1">
      <c r="A53" s="66">
        <v>27</v>
      </c>
      <c r="B53" s="295" t="s">
        <v>200</v>
      </c>
      <c r="C53" s="305"/>
      <c r="D53" s="309">
        <f>+'Ekamut-caxs'!D60</f>
        <v>0</v>
      </c>
      <c r="E53" s="306">
        <f t="shared" si="3"/>
        <v>0</v>
      </c>
      <c r="F53" s="307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1:18" s="63" customFormat="1" ht="21" customHeight="1">
      <c r="A54" s="66">
        <v>28</v>
      </c>
      <c r="B54" s="293" t="s">
        <v>80</v>
      </c>
      <c r="C54" s="305"/>
      <c r="D54" s="309">
        <f>+'Ekamut-caxs'!D61</f>
        <v>0</v>
      </c>
      <c r="E54" s="306">
        <f t="shared" si="2"/>
        <v>0</v>
      </c>
      <c r="F54" s="307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</row>
    <row r="55" spans="1:18" s="63" customFormat="1" ht="21" customHeight="1">
      <c r="A55" s="66">
        <v>29</v>
      </c>
      <c r="B55" s="293" t="s">
        <v>135</v>
      </c>
      <c r="C55" s="305"/>
      <c r="D55" s="309">
        <f>+'Ekamut-caxs'!D62</f>
        <v>0</v>
      </c>
      <c r="E55" s="306">
        <f t="shared" si="2"/>
        <v>0</v>
      </c>
      <c r="F55" s="307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</row>
    <row r="56" spans="1:18" s="63" customFormat="1" ht="21" customHeight="1">
      <c r="A56" s="66">
        <v>30</v>
      </c>
      <c r="B56" s="20" t="str">
        <f>+'Ekamut-caxs'!B63</f>
        <v>Դահլիճի վարձակալության գծով</v>
      </c>
      <c r="C56" s="305">
        <v>180</v>
      </c>
      <c r="D56" s="307">
        <f>+'Ekamut-caxs'!D63</f>
        <v>180</v>
      </c>
      <c r="E56" s="305">
        <f t="shared" ref="E56:E61" si="4">D56-C56</f>
        <v>0</v>
      </c>
      <c r="F56" s="307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18" s="63" customFormat="1" ht="21" customHeight="1">
      <c r="A57" s="66">
        <v>31</v>
      </c>
      <c r="B57" s="139" t="s">
        <v>274</v>
      </c>
      <c r="C57" s="305">
        <v>40</v>
      </c>
      <c r="D57" s="307">
        <f>+'Ekamut-caxs'!D64</f>
        <v>35.1</v>
      </c>
      <c r="E57" s="305">
        <f t="shared" si="4"/>
        <v>-4.8999999999999986</v>
      </c>
      <c r="F57" s="307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</row>
    <row r="58" spans="1:18" s="63" customFormat="1" ht="21" customHeight="1">
      <c r="A58" s="66">
        <v>32</v>
      </c>
      <c r="B58" s="139" t="s">
        <v>277</v>
      </c>
      <c r="C58" s="305">
        <v>40</v>
      </c>
      <c r="D58" s="307"/>
      <c r="E58" s="305">
        <f t="shared" si="4"/>
        <v>-40</v>
      </c>
      <c r="F58" s="307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</row>
    <row r="59" spans="1:18" s="63" customFormat="1" ht="21" customHeight="1">
      <c r="A59" s="66">
        <v>33</v>
      </c>
      <c r="B59" s="139" t="s">
        <v>275</v>
      </c>
      <c r="C59" s="305">
        <v>24</v>
      </c>
      <c r="D59" s="307">
        <f>+'Ekamut-caxs'!D65</f>
        <v>36</v>
      </c>
      <c r="E59" s="305">
        <f t="shared" si="4"/>
        <v>12</v>
      </c>
      <c r="F59" s="307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</row>
    <row r="60" spans="1:18" s="63" customFormat="1" ht="21" customHeight="1">
      <c r="A60" s="66">
        <v>34</v>
      </c>
      <c r="B60" s="139"/>
      <c r="C60" s="305"/>
      <c r="D60" s="307"/>
      <c r="E60" s="305">
        <f t="shared" si="4"/>
        <v>0</v>
      </c>
      <c r="F60" s="307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</row>
    <row r="61" spans="1:18" s="63" customFormat="1" ht="21" customHeight="1">
      <c r="A61" s="66">
        <v>35</v>
      </c>
      <c r="B61" s="139" t="s">
        <v>276</v>
      </c>
      <c r="C61" s="305"/>
      <c r="D61" s="307">
        <f>+'Ekamut-caxs'!D67</f>
        <v>7</v>
      </c>
      <c r="E61" s="305">
        <f t="shared" si="4"/>
        <v>7</v>
      </c>
      <c r="F61" s="307"/>
      <c r="G61" s="62" t="s">
        <v>203</v>
      </c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</row>
    <row r="62" spans="1:18" s="63" customFormat="1" ht="21" customHeight="1">
      <c r="A62" s="66">
        <v>36</v>
      </c>
      <c r="B62" s="417" t="s">
        <v>27</v>
      </c>
      <c r="C62" s="305">
        <v>3855.9</v>
      </c>
      <c r="D62" s="309">
        <f>+'Ekamut-caxs'!D68</f>
        <v>2536.6000000000004</v>
      </c>
      <c r="E62" s="306">
        <f t="shared" si="2"/>
        <v>-1319.2999999999997</v>
      </c>
      <c r="F62" s="307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</row>
    <row r="63" spans="1:18" ht="20.25" customHeight="1">
      <c r="A63" s="26">
        <v>36.1</v>
      </c>
      <c r="B63" s="28" t="s">
        <v>81</v>
      </c>
      <c r="C63" s="269">
        <v>2023.7</v>
      </c>
      <c r="D63" s="310">
        <f>+'Ekamut-caxs'!D69</f>
        <v>2120.8000000000002</v>
      </c>
      <c r="E63" s="268">
        <f t="shared" si="2"/>
        <v>97.100000000000136</v>
      </c>
      <c r="F63" s="267"/>
      <c r="G63" s="173"/>
    </row>
    <row r="64" spans="1:18" s="63" customFormat="1" ht="21" customHeight="1">
      <c r="A64" s="66">
        <v>37</v>
      </c>
      <c r="B64" s="308" t="s">
        <v>82</v>
      </c>
      <c r="C64" s="305"/>
      <c r="D64" s="309">
        <f>+'Ekamut-caxs'!D70</f>
        <v>0</v>
      </c>
      <c r="E64" s="306">
        <f t="shared" si="2"/>
        <v>0</v>
      </c>
      <c r="F64" s="307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</row>
    <row r="65" spans="1:18" s="63" customFormat="1" ht="21" customHeight="1">
      <c r="A65" s="66">
        <v>38</v>
      </c>
      <c r="B65" s="293" t="s">
        <v>70</v>
      </c>
      <c r="C65" s="305"/>
      <c r="D65" s="309">
        <f>+'Ekamut-caxs'!D71</f>
        <v>0</v>
      </c>
      <c r="E65" s="306">
        <f t="shared" si="2"/>
        <v>0</v>
      </c>
      <c r="F65" s="307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</row>
    <row r="66" spans="1:18" s="32" customFormat="1" ht="24.75" customHeight="1">
      <c r="A66" s="24"/>
      <c r="B66" s="64" t="s">
        <v>83</v>
      </c>
      <c r="C66" s="319">
        <f>C6-C21</f>
        <v>0</v>
      </c>
      <c r="D66" s="319">
        <f>D6-D21</f>
        <v>4.1999999986728653E-2</v>
      </c>
      <c r="E66" s="319">
        <f t="shared" si="0"/>
        <v>4.1999999986728653E-2</v>
      </c>
      <c r="F66" s="432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</row>
    <row r="67" spans="1:18" s="32" customFormat="1" ht="45" customHeight="1">
      <c r="A67" s="33"/>
      <c r="C67" s="34"/>
      <c r="D67" s="34"/>
      <c r="E67" s="34"/>
      <c r="F67" s="433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</row>
    <row r="68" spans="1:18" ht="24.75" customHeight="1">
      <c r="B68" s="35" t="s">
        <v>2</v>
      </c>
      <c r="C68" s="23"/>
      <c r="D68" s="461" t="str">
        <f>+'Ekamut-caxs'!C74</f>
        <v>Գ. Տոնոյան</v>
      </c>
      <c r="E68" s="461"/>
      <c r="F68" s="429"/>
    </row>
    <row r="69" spans="1:18" ht="9.75" customHeight="1">
      <c r="B69" s="36"/>
      <c r="D69" s="460" t="s">
        <v>5</v>
      </c>
      <c r="E69" s="460"/>
      <c r="F69" s="434"/>
    </row>
    <row r="70" spans="1:18" ht="24.75" customHeight="1">
      <c r="B70" s="35" t="s">
        <v>6</v>
      </c>
      <c r="C70" s="23"/>
      <c r="D70" s="461" t="str">
        <f>+'Ekamut-caxs'!C76</f>
        <v>Կ. Մելիքսեթյան</v>
      </c>
      <c r="E70" s="461"/>
      <c r="F70" s="429"/>
    </row>
    <row r="71" spans="1:18" ht="11.25" customHeight="1">
      <c r="D71" s="460" t="s">
        <v>5</v>
      </c>
      <c r="E71" s="460"/>
      <c r="F71" s="434"/>
    </row>
    <row r="72" spans="1:18" s="18" customFormat="1">
      <c r="A72" s="23"/>
      <c r="B72" s="172" t="s">
        <v>1</v>
      </c>
      <c r="C72" s="19"/>
      <c r="D72" s="19"/>
      <c r="E72" s="19"/>
      <c r="F72" s="428"/>
    </row>
    <row r="73" spans="1:18" s="18" customFormat="1">
      <c r="A73" s="123"/>
      <c r="F73" s="22"/>
    </row>
    <row r="74" spans="1:18" s="18" customFormat="1">
      <c r="A74" s="123"/>
      <c r="F74" s="22"/>
    </row>
    <row r="75" spans="1:18" s="18" customFormat="1">
      <c r="A75" s="123"/>
      <c r="F75" s="22"/>
    </row>
    <row r="76" spans="1:18" s="18" customFormat="1">
      <c r="A76" s="123"/>
      <c r="F76" s="22"/>
    </row>
    <row r="77" spans="1:18" s="18" customFormat="1">
      <c r="A77" s="123"/>
      <c r="F77" s="22"/>
    </row>
    <row r="78" spans="1:18" s="18" customFormat="1">
      <c r="A78" s="123"/>
      <c r="F78" s="22"/>
    </row>
    <row r="79" spans="1:18" s="18" customFormat="1">
      <c r="A79" s="123"/>
      <c r="F79" s="22"/>
    </row>
    <row r="80" spans="1:18" s="18" customFormat="1">
      <c r="A80" s="123"/>
      <c r="F80" s="22"/>
    </row>
    <row r="81" spans="1:6" s="18" customFormat="1">
      <c r="A81" s="123"/>
      <c r="F81" s="22"/>
    </row>
    <row r="82" spans="1:6" s="18" customFormat="1">
      <c r="A82" s="123"/>
      <c r="F82" s="22"/>
    </row>
    <row r="83" spans="1:6" s="18" customFormat="1">
      <c r="A83" s="123"/>
      <c r="F83" s="22"/>
    </row>
    <row r="84" spans="1:6" s="18" customFormat="1">
      <c r="A84" s="123"/>
      <c r="F84" s="22"/>
    </row>
    <row r="85" spans="1:6" s="18" customFormat="1">
      <c r="A85" s="123"/>
      <c r="F85" s="22"/>
    </row>
    <row r="86" spans="1:6" s="18" customFormat="1">
      <c r="A86" s="123"/>
      <c r="F86" s="22"/>
    </row>
    <row r="87" spans="1:6" s="18" customFormat="1">
      <c r="A87" s="123"/>
      <c r="F87" s="22"/>
    </row>
    <row r="88" spans="1:6" s="18" customFormat="1">
      <c r="A88" s="123"/>
      <c r="F88" s="22"/>
    </row>
    <row r="89" spans="1:6" s="18" customFormat="1">
      <c r="A89" s="123"/>
      <c r="F89" s="22"/>
    </row>
    <row r="90" spans="1:6" s="18" customFormat="1">
      <c r="A90" s="123"/>
      <c r="F90" s="22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1"/>
  <sheetViews>
    <sheetView view="pageBreakPreview" topLeftCell="A58" zoomScaleSheetLayoutView="100" workbookViewId="0">
      <selection activeCell="D60" sqref="D60"/>
    </sheetView>
  </sheetViews>
  <sheetFormatPr defaultColWidth="9.109375" defaultRowHeight="15"/>
  <cols>
    <col min="1" max="1" width="4.88671875" style="19" customWidth="1"/>
    <col min="2" max="2" width="58.33203125" style="19" customWidth="1"/>
    <col min="3" max="3" width="15.33203125" style="19" customWidth="1"/>
    <col min="4" max="4" width="14.5546875" style="19" customWidth="1"/>
    <col min="5" max="5" width="12.44140625" style="19" customWidth="1"/>
    <col min="6" max="6" width="41.109375" style="428" customWidth="1"/>
    <col min="7" max="7" width="9.109375" style="137"/>
    <col min="8" max="13" width="9.109375" style="123"/>
    <col min="14" max="20" width="9.109375" style="131"/>
    <col min="21" max="16384" width="9.109375" style="19"/>
  </cols>
  <sheetData>
    <row r="1" spans="1:20" ht="23.25" customHeight="1">
      <c r="A1" s="459" t="s">
        <v>84</v>
      </c>
      <c r="B1" s="459"/>
      <c r="C1" s="459"/>
      <c r="D1" s="459"/>
      <c r="E1" s="459"/>
      <c r="F1" s="459"/>
    </row>
    <row r="2" spans="1:20" s="21" customFormat="1" ht="20.399999999999999">
      <c r="A2" s="454" t="str">
        <f>+'Ekamut-caxs'!A8:D8</f>
        <v xml:space="preserve">«Երևանի Ա. Գաբրիելյանի անվան արվեստի դպրոց» ՀՈԱԿ-ի </v>
      </c>
      <c r="B2" s="454"/>
      <c r="C2" s="454"/>
      <c r="D2" s="454"/>
      <c r="E2" s="454"/>
      <c r="F2" s="454"/>
      <c r="G2" s="115"/>
      <c r="H2" s="4"/>
      <c r="I2" s="124"/>
      <c r="J2" s="124"/>
      <c r="K2" s="124"/>
      <c r="L2" s="124"/>
      <c r="M2" s="124"/>
      <c r="N2" s="132"/>
      <c r="O2" s="132"/>
      <c r="P2" s="132"/>
      <c r="Q2" s="132"/>
      <c r="R2" s="132"/>
      <c r="S2" s="132"/>
      <c r="T2" s="132"/>
    </row>
    <row r="3" spans="1:20" ht="42" customHeight="1">
      <c r="A3" s="462" t="s">
        <v>237</v>
      </c>
      <c r="B3" s="462"/>
      <c r="C3" s="462"/>
      <c r="D3" s="462"/>
      <c r="E3" s="462"/>
      <c r="F3" s="462"/>
      <c r="G3" s="138"/>
      <c r="H3" s="125"/>
      <c r="I3" s="125"/>
      <c r="J3" s="125"/>
      <c r="K3" s="125"/>
      <c r="L3" s="125"/>
    </row>
    <row r="4" spans="1:20" s="21" customFormat="1" ht="18" customHeight="1">
      <c r="A4" s="10"/>
      <c r="B4" s="10"/>
      <c r="F4" s="424" t="s">
        <v>46</v>
      </c>
      <c r="G4" s="139"/>
      <c r="H4" s="124"/>
      <c r="I4" s="124"/>
      <c r="J4" s="124"/>
      <c r="K4" s="124"/>
      <c r="L4" s="124"/>
      <c r="M4" s="124"/>
      <c r="N4" s="132"/>
      <c r="O4" s="132"/>
      <c r="P4" s="132"/>
      <c r="Q4" s="132"/>
      <c r="R4" s="132"/>
      <c r="S4" s="132"/>
      <c r="T4" s="132"/>
    </row>
    <row r="5" spans="1:20" s="27" customFormat="1" ht="87" customHeight="1">
      <c r="A5" s="96" t="s">
        <v>3</v>
      </c>
      <c r="B5" s="98" t="s">
        <v>33</v>
      </c>
      <c r="C5" s="259" t="s">
        <v>179</v>
      </c>
      <c r="D5" s="259" t="s">
        <v>180</v>
      </c>
      <c r="E5" s="97" t="s">
        <v>53</v>
      </c>
      <c r="F5" s="416" t="str">
        <f>+'[5]Ekamutneri hamematakan'!F5</f>
        <v>Ծանոթություն հոդվածային ավելացումների վերաբերյալ</v>
      </c>
      <c r="G5" s="140"/>
      <c r="H5" s="126"/>
      <c r="I5" s="126"/>
      <c r="J5" s="126"/>
      <c r="K5" s="126"/>
      <c r="L5" s="126"/>
      <c r="M5" s="126"/>
      <c r="N5" s="133"/>
      <c r="O5" s="133"/>
      <c r="P5" s="133"/>
      <c r="Q5" s="133"/>
      <c r="R5" s="133"/>
      <c r="S5" s="133"/>
      <c r="T5" s="133"/>
    </row>
    <row r="6" spans="1:20" s="21" customFormat="1" ht="41.25" customHeight="1">
      <c r="A6" s="11" t="s">
        <v>7</v>
      </c>
      <c r="B6" s="12" t="s">
        <v>34</v>
      </c>
      <c r="C6" s="270">
        <v>1432.4</v>
      </c>
      <c r="D6" s="270">
        <v>1432.4</v>
      </c>
      <c r="E6" s="300">
        <f t="shared" ref="E6:E69" si="0">D6-C6</f>
        <v>0</v>
      </c>
      <c r="F6" s="425"/>
      <c r="G6" s="139"/>
      <c r="H6" s="124"/>
      <c r="I6" s="124"/>
      <c r="J6" s="124"/>
      <c r="K6" s="124"/>
      <c r="L6" s="124"/>
      <c r="M6" s="124"/>
      <c r="N6" s="132"/>
      <c r="O6" s="132"/>
      <c r="P6" s="132"/>
      <c r="Q6" s="132"/>
      <c r="R6" s="132"/>
      <c r="S6" s="132"/>
      <c r="T6" s="132"/>
    </row>
    <row r="7" spans="1:20" s="21" customFormat="1" ht="38.25" customHeight="1">
      <c r="A7" s="11" t="s">
        <v>11</v>
      </c>
      <c r="B7" s="12" t="s">
        <v>85</v>
      </c>
      <c r="C7" s="300">
        <f>SUM(C8:C19)</f>
        <v>81332.899999999994</v>
      </c>
      <c r="D7" s="300">
        <f>SUM(D8:D19)</f>
        <v>82419</v>
      </c>
      <c r="E7" s="300">
        <f>D7-C7</f>
        <v>1086.1000000000058</v>
      </c>
      <c r="F7" s="425"/>
      <c r="G7" s="139"/>
      <c r="H7" s="124"/>
      <c r="I7" s="124"/>
      <c r="J7" s="124"/>
      <c r="K7" s="124"/>
      <c r="L7" s="124"/>
      <c r="M7" s="124"/>
      <c r="N7" s="132"/>
      <c r="O7" s="132"/>
      <c r="P7" s="132"/>
      <c r="Q7" s="132"/>
      <c r="R7" s="132"/>
      <c r="S7" s="132"/>
      <c r="T7" s="132"/>
    </row>
    <row r="8" spans="1:20" s="63" customFormat="1" ht="17.25" customHeight="1">
      <c r="A8" s="66">
        <v>1</v>
      </c>
      <c r="B8" s="290" t="s">
        <v>119</v>
      </c>
      <c r="C8" s="291">
        <v>72942</v>
      </c>
      <c r="D8" s="292">
        <f>+'Dramakan hosqer'!C15</f>
        <v>72942</v>
      </c>
      <c r="E8" s="292">
        <f>D8-C8</f>
        <v>0</v>
      </c>
      <c r="F8" s="426"/>
      <c r="G8" s="113"/>
      <c r="H8" s="127"/>
      <c r="I8" s="127"/>
      <c r="J8" s="127"/>
      <c r="K8" s="127"/>
      <c r="L8" s="127"/>
      <c r="M8" s="127"/>
      <c r="N8" s="134"/>
      <c r="O8" s="134"/>
      <c r="P8" s="134"/>
      <c r="Q8" s="134"/>
      <c r="R8" s="134"/>
      <c r="S8" s="134"/>
      <c r="T8" s="134"/>
    </row>
    <row r="9" spans="1:20" s="63" customFormat="1" ht="38.25" customHeight="1">
      <c r="A9" s="66">
        <v>2</v>
      </c>
      <c r="B9" s="349" t="s">
        <v>195</v>
      </c>
      <c r="C9" s="291">
        <v>1961</v>
      </c>
      <c r="D9" s="292">
        <f>+'Dramakan hosqer'!C16</f>
        <v>1961</v>
      </c>
      <c r="E9" s="292">
        <f>D9-C9</f>
        <v>0</v>
      </c>
      <c r="F9" s="426"/>
      <c r="G9" s="113"/>
      <c r="H9" s="127"/>
      <c r="I9" s="127"/>
      <c r="J9" s="127"/>
      <c r="K9" s="127"/>
      <c r="L9" s="127"/>
      <c r="M9" s="127"/>
      <c r="N9" s="134"/>
      <c r="O9" s="134"/>
      <c r="P9" s="134"/>
      <c r="Q9" s="134"/>
      <c r="R9" s="134"/>
      <c r="S9" s="134"/>
      <c r="T9" s="134"/>
    </row>
    <row r="10" spans="1:20" s="63" customFormat="1" ht="17.25" customHeight="1">
      <c r="A10" s="66">
        <v>3</v>
      </c>
      <c r="B10" s="293" t="s">
        <v>8</v>
      </c>
      <c r="C10" s="291">
        <v>6400</v>
      </c>
      <c r="D10" s="292">
        <f>+'Dramakan hosqer'!C17</f>
        <v>7402.2</v>
      </c>
      <c r="E10" s="292">
        <f t="shared" si="0"/>
        <v>1002.1999999999998</v>
      </c>
      <c r="F10" s="426"/>
      <c r="G10" s="113"/>
      <c r="H10" s="127"/>
      <c r="I10" s="127"/>
      <c r="J10" s="127"/>
      <c r="K10" s="127"/>
      <c r="L10" s="127"/>
      <c r="M10" s="127"/>
      <c r="N10" s="134"/>
      <c r="O10" s="134"/>
      <c r="P10" s="134"/>
      <c r="Q10" s="134"/>
      <c r="R10" s="134"/>
      <c r="S10" s="134"/>
      <c r="T10" s="134"/>
    </row>
    <row r="11" spans="1:20" s="63" customFormat="1" ht="17.25" hidden="1" customHeight="1">
      <c r="A11" s="66">
        <v>4</v>
      </c>
      <c r="B11" s="294" t="s">
        <v>55</v>
      </c>
      <c r="C11" s="291"/>
      <c r="D11" s="292">
        <f>+'Dramakan hosqer'!C18</f>
        <v>0</v>
      </c>
      <c r="E11" s="292">
        <f t="shared" si="0"/>
        <v>0</v>
      </c>
      <c r="F11" s="426"/>
      <c r="G11" s="113"/>
      <c r="H11" s="127"/>
      <c r="I11" s="127"/>
      <c r="J11" s="127"/>
      <c r="K11" s="127"/>
      <c r="L11" s="127"/>
      <c r="M11" s="127"/>
      <c r="N11" s="134"/>
      <c r="O11" s="134"/>
      <c r="P11" s="134"/>
      <c r="Q11" s="134"/>
      <c r="R11" s="134"/>
      <c r="S11" s="134"/>
      <c r="T11" s="134"/>
    </row>
    <row r="12" spans="1:20" s="63" customFormat="1" ht="17.25" hidden="1" customHeight="1">
      <c r="A12" s="66">
        <v>5</v>
      </c>
      <c r="B12" s="295" t="s">
        <v>65</v>
      </c>
      <c r="C12" s="291"/>
      <c r="D12" s="292">
        <f>+'Dramakan hosqer'!C19</f>
        <v>0</v>
      </c>
      <c r="E12" s="292">
        <f t="shared" si="0"/>
        <v>0</v>
      </c>
      <c r="F12" s="426"/>
      <c r="G12" s="113"/>
      <c r="H12" s="127"/>
      <c r="I12" s="127"/>
      <c r="J12" s="127"/>
      <c r="K12" s="127"/>
      <c r="L12" s="127"/>
      <c r="M12" s="127"/>
      <c r="N12" s="134"/>
      <c r="O12" s="134"/>
      <c r="P12" s="134"/>
      <c r="Q12" s="134"/>
      <c r="R12" s="134"/>
      <c r="S12" s="134"/>
      <c r="T12" s="134"/>
    </row>
    <row r="13" spans="1:20" s="63" customFormat="1" ht="17.25" hidden="1" customHeight="1">
      <c r="A13" s="66">
        <v>6</v>
      </c>
      <c r="B13" s="21" t="s">
        <v>194</v>
      </c>
      <c r="C13" s="291"/>
      <c r="D13" s="292">
        <f>+'Dramakan hosqer'!C20</f>
        <v>0</v>
      </c>
      <c r="E13" s="292">
        <f t="shared" si="0"/>
        <v>0</v>
      </c>
      <c r="F13" s="426"/>
      <c r="G13" s="113"/>
      <c r="H13" s="127"/>
      <c r="I13" s="127"/>
      <c r="J13" s="127"/>
      <c r="K13" s="127"/>
      <c r="L13" s="127"/>
      <c r="M13" s="127"/>
      <c r="N13" s="134"/>
      <c r="O13" s="134"/>
      <c r="P13" s="134"/>
      <c r="Q13" s="134"/>
      <c r="R13" s="134"/>
      <c r="S13" s="134"/>
      <c r="T13" s="134"/>
    </row>
    <row r="14" spans="1:20" s="63" customFormat="1" ht="17.25" hidden="1" customHeight="1">
      <c r="A14" s="66">
        <v>7</v>
      </c>
      <c r="B14" s="290" t="s">
        <v>9</v>
      </c>
      <c r="C14" s="291"/>
      <c r="D14" s="292">
        <f>+'Dramakan hosqer'!C21</f>
        <v>0</v>
      </c>
      <c r="E14" s="292">
        <f t="shared" si="0"/>
        <v>0</v>
      </c>
      <c r="F14" s="426"/>
      <c r="G14" s="113"/>
      <c r="H14" s="127"/>
      <c r="I14" s="127"/>
      <c r="J14" s="127"/>
      <c r="K14" s="127"/>
      <c r="L14" s="127"/>
      <c r="M14" s="127"/>
      <c r="N14" s="134"/>
      <c r="O14" s="134"/>
      <c r="P14" s="134"/>
      <c r="Q14" s="134"/>
      <c r="R14" s="134"/>
      <c r="S14" s="134"/>
      <c r="T14" s="134"/>
    </row>
    <row r="15" spans="1:20" s="63" customFormat="1" ht="17.25" hidden="1" customHeight="1">
      <c r="A15" s="66">
        <v>8</v>
      </c>
      <c r="B15" s="290" t="s">
        <v>74</v>
      </c>
      <c r="C15" s="291"/>
      <c r="D15" s="292">
        <f>+'Dramakan hosqer'!C22</f>
        <v>0</v>
      </c>
      <c r="E15" s="292">
        <f t="shared" si="0"/>
        <v>0</v>
      </c>
      <c r="F15" s="426"/>
      <c r="G15" s="113"/>
      <c r="H15" s="127"/>
      <c r="I15" s="127"/>
      <c r="J15" s="127"/>
      <c r="K15" s="127"/>
      <c r="L15" s="127"/>
      <c r="M15" s="127"/>
      <c r="N15" s="134"/>
      <c r="O15" s="134"/>
      <c r="P15" s="134"/>
      <c r="Q15" s="134"/>
      <c r="R15" s="134"/>
      <c r="S15" s="134"/>
      <c r="T15" s="134"/>
    </row>
    <row r="16" spans="1:20" s="63" customFormat="1" ht="17.25" customHeight="1">
      <c r="A16" s="66">
        <v>9</v>
      </c>
      <c r="B16" s="290" t="s">
        <v>35</v>
      </c>
      <c r="C16" s="291"/>
      <c r="D16" s="292">
        <f>+'Dramakan hosqer'!C23</f>
        <v>0</v>
      </c>
      <c r="E16" s="292">
        <f t="shared" si="0"/>
        <v>0</v>
      </c>
      <c r="F16" s="426"/>
      <c r="G16" s="113"/>
      <c r="H16" s="127"/>
      <c r="I16" s="127"/>
      <c r="J16" s="127"/>
      <c r="K16" s="127"/>
      <c r="L16" s="127"/>
      <c r="M16" s="127"/>
      <c r="N16" s="134"/>
      <c r="O16" s="134"/>
      <c r="P16" s="134"/>
      <c r="Q16" s="134"/>
      <c r="R16" s="134"/>
      <c r="S16" s="134"/>
      <c r="T16" s="134"/>
    </row>
    <row r="17" spans="1:20" s="63" customFormat="1" ht="17.25" customHeight="1">
      <c r="A17" s="66">
        <v>10</v>
      </c>
      <c r="B17" s="290" t="s">
        <v>10</v>
      </c>
      <c r="C17" s="291">
        <v>29.9</v>
      </c>
      <c r="D17" s="292">
        <f>+'Dramakan hosqer'!C24</f>
        <v>31</v>
      </c>
      <c r="E17" s="292">
        <f>D17-C17</f>
        <v>1.1000000000000014</v>
      </c>
      <c r="F17" s="426"/>
      <c r="G17" s="113"/>
      <c r="H17" s="127"/>
      <c r="I17" s="127"/>
      <c r="J17" s="127"/>
      <c r="K17" s="127"/>
      <c r="L17" s="127"/>
      <c r="M17" s="127"/>
      <c r="N17" s="134"/>
      <c r="O17" s="134"/>
      <c r="P17" s="134"/>
      <c r="Q17" s="134"/>
      <c r="R17" s="134"/>
      <c r="S17" s="134"/>
      <c r="T17" s="134"/>
    </row>
    <row r="18" spans="1:20" s="63" customFormat="1" ht="17.25" customHeight="1">
      <c r="A18" s="66">
        <v>11</v>
      </c>
      <c r="B18" s="20" t="s">
        <v>272</v>
      </c>
      <c r="C18" s="291">
        <v>0</v>
      </c>
      <c r="D18" s="291">
        <f>+'Dramakan hosqer'!C25</f>
        <v>82.8</v>
      </c>
      <c r="E18" s="291">
        <f>D18-C18</f>
        <v>82.8</v>
      </c>
      <c r="F18" s="426"/>
      <c r="G18" s="113"/>
      <c r="H18" s="127"/>
      <c r="I18" s="127"/>
      <c r="J18" s="127"/>
      <c r="K18" s="127"/>
      <c r="L18" s="127"/>
      <c r="M18" s="127"/>
      <c r="N18" s="134"/>
      <c r="O18" s="134"/>
      <c r="P18" s="134"/>
      <c r="Q18" s="134"/>
      <c r="R18" s="134"/>
      <c r="S18" s="134"/>
      <c r="T18" s="134"/>
    </row>
    <row r="19" spans="1:20" s="63" customFormat="1" ht="17.25" customHeight="1">
      <c r="A19" s="66">
        <v>12</v>
      </c>
      <c r="B19" s="296"/>
      <c r="C19" s="291"/>
      <c r="D19" s="291">
        <f>+'Dramakan hosqer'!C26</f>
        <v>0</v>
      </c>
      <c r="E19" s="291">
        <f>D19-C19</f>
        <v>0</v>
      </c>
      <c r="F19" s="426"/>
      <c r="G19" s="113" t="s">
        <v>204</v>
      </c>
      <c r="H19" s="127"/>
      <c r="I19" s="127"/>
      <c r="J19" s="127"/>
      <c r="K19" s="127"/>
      <c r="L19" s="127"/>
      <c r="M19" s="127"/>
      <c r="N19" s="134"/>
      <c r="O19" s="134"/>
      <c r="P19" s="134"/>
      <c r="Q19" s="134"/>
      <c r="R19" s="134"/>
      <c r="S19" s="134"/>
      <c r="T19" s="134"/>
    </row>
    <row r="20" spans="1:20" s="21" customFormat="1" ht="36" customHeight="1">
      <c r="A20" s="11" t="s">
        <v>36</v>
      </c>
      <c r="B20" s="12" t="s">
        <v>86</v>
      </c>
      <c r="C20" s="300">
        <f>+C21+C68+C81</f>
        <v>79500.700000000012</v>
      </c>
      <c r="D20" s="300">
        <f>+D21+D68+D81</f>
        <v>82102.15800000001</v>
      </c>
      <c r="E20" s="300">
        <f t="shared" si="0"/>
        <v>2601.4579999999987</v>
      </c>
      <c r="F20" s="425"/>
      <c r="G20" s="139"/>
      <c r="H20" s="124"/>
      <c r="I20" s="124"/>
      <c r="J20" s="124"/>
      <c r="K20" s="124"/>
      <c r="L20" s="124"/>
      <c r="M20" s="124"/>
      <c r="N20" s="132"/>
      <c r="O20" s="132"/>
      <c r="P20" s="132"/>
      <c r="Q20" s="132"/>
      <c r="R20" s="132"/>
      <c r="S20" s="132"/>
      <c r="T20" s="132"/>
    </row>
    <row r="21" spans="1:20" s="21" customFormat="1" ht="21" customHeight="1">
      <c r="A21" s="14" t="s">
        <v>58</v>
      </c>
      <c r="B21" s="12" t="s">
        <v>61</v>
      </c>
      <c r="C21" s="300">
        <f>SUM(C22,C25:C30,C34:C62,C66:C67)</f>
        <v>79500.700000000012</v>
      </c>
      <c r="D21" s="300">
        <f>SUM(D22,D25:D30,D34:D62,D66:D67)</f>
        <v>82003.15800000001</v>
      </c>
      <c r="E21" s="300">
        <f t="shared" si="0"/>
        <v>2502.4579999999987</v>
      </c>
      <c r="F21" s="425"/>
      <c r="G21" s="139"/>
      <c r="H21" s="124"/>
      <c r="I21" s="124"/>
      <c r="J21" s="124"/>
      <c r="K21" s="124"/>
      <c r="L21" s="124"/>
      <c r="M21" s="124"/>
      <c r="N21" s="132"/>
      <c r="O21" s="132"/>
      <c r="P21" s="132"/>
      <c r="Q21" s="132"/>
      <c r="R21" s="132"/>
      <c r="S21" s="132"/>
      <c r="T21" s="132"/>
    </row>
    <row r="22" spans="1:20" s="63" customFormat="1" ht="18" customHeight="1">
      <c r="A22" s="66">
        <v>1</v>
      </c>
      <c r="B22" s="297" t="s">
        <v>12</v>
      </c>
      <c r="C22" s="291">
        <v>76367.7</v>
      </c>
      <c r="D22" s="292">
        <f>+'Dramakan hosqer'!C29</f>
        <v>78981.399999999994</v>
      </c>
      <c r="E22" s="292">
        <f t="shared" si="0"/>
        <v>2613.6999999999971</v>
      </c>
      <c r="F22" s="426"/>
      <c r="G22" s="113"/>
      <c r="H22" s="127"/>
      <c r="I22" s="127"/>
      <c r="J22" s="127"/>
      <c r="K22" s="127"/>
      <c r="L22" s="127"/>
      <c r="M22" s="127"/>
      <c r="N22" s="134"/>
      <c r="O22" s="134"/>
      <c r="P22" s="134"/>
      <c r="Q22" s="134"/>
      <c r="R22" s="134"/>
      <c r="S22" s="134"/>
      <c r="T22" s="134"/>
    </row>
    <row r="23" spans="1:20" ht="17.25" customHeight="1">
      <c r="A23" s="25">
        <v>1.1000000000000001</v>
      </c>
      <c r="B23" s="30" t="s">
        <v>120</v>
      </c>
      <c r="C23" s="271">
        <v>4992</v>
      </c>
      <c r="D23" s="304">
        <f>+'Dramakan hosqer'!C30</f>
        <v>5804.5</v>
      </c>
      <c r="E23" s="304">
        <f t="shared" si="0"/>
        <v>812.5</v>
      </c>
      <c r="F23" s="427"/>
    </row>
    <row r="24" spans="1:20" ht="18" customHeight="1">
      <c r="A24" s="25">
        <v>1.2</v>
      </c>
      <c r="B24" s="30" t="s">
        <v>13</v>
      </c>
      <c r="C24" s="271"/>
      <c r="D24" s="304">
        <f>+'Dramakan hosqer'!C31</f>
        <v>0</v>
      </c>
      <c r="E24" s="304">
        <f t="shared" si="0"/>
        <v>0</v>
      </c>
      <c r="F24" s="427"/>
    </row>
    <row r="25" spans="1:20" s="63" customFormat="1" ht="18" customHeight="1">
      <c r="A25" s="66">
        <v>2</v>
      </c>
      <c r="B25" s="293" t="s">
        <v>15</v>
      </c>
      <c r="C25" s="291">
        <v>976.5</v>
      </c>
      <c r="D25" s="292">
        <f>+'Dramakan hosqer'!C32</f>
        <v>943.3</v>
      </c>
      <c r="E25" s="292">
        <f t="shared" si="0"/>
        <v>-33.200000000000045</v>
      </c>
      <c r="F25" s="426"/>
      <c r="G25" s="113"/>
      <c r="H25" s="127"/>
      <c r="I25" s="127"/>
      <c r="J25" s="127"/>
      <c r="K25" s="127"/>
      <c r="L25" s="127"/>
      <c r="M25" s="127"/>
      <c r="N25" s="134"/>
      <c r="O25" s="134"/>
      <c r="P25" s="134"/>
      <c r="Q25" s="134"/>
      <c r="R25" s="134"/>
      <c r="S25" s="134"/>
      <c r="T25" s="134"/>
    </row>
    <row r="26" spans="1:20" s="63" customFormat="1" ht="18" customHeight="1">
      <c r="A26" s="66">
        <v>3</v>
      </c>
      <c r="B26" s="293" t="s">
        <v>14</v>
      </c>
      <c r="C26" s="291">
        <v>416.1</v>
      </c>
      <c r="D26" s="292">
        <f>+'Dramakan hosqer'!C33</f>
        <v>384.4</v>
      </c>
      <c r="E26" s="292">
        <f t="shared" si="0"/>
        <v>-31.700000000000045</v>
      </c>
      <c r="F26" s="426"/>
      <c r="G26" s="113"/>
      <c r="H26" s="127"/>
      <c r="I26" s="127"/>
      <c r="J26" s="127"/>
      <c r="K26" s="127"/>
      <c r="L26" s="127"/>
      <c r="M26" s="127"/>
      <c r="N26" s="134"/>
      <c r="O26" s="134"/>
      <c r="P26" s="134"/>
      <c r="Q26" s="134"/>
      <c r="R26" s="134"/>
      <c r="S26" s="134"/>
      <c r="T26" s="134"/>
    </row>
    <row r="27" spans="1:20" s="63" customFormat="1" ht="18" customHeight="1">
      <c r="A27" s="66">
        <v>4</v>
      </c>
      <c r="B27" s="293" t="s">
        <v>16</v>
      </c>
      <c r="C27" s="291">
        <v>33.5</v>
      </c>
      <c r="D27" s="292">
        <f>+'Dramakan hosqer'!C34</f>
        <v>31.5</v>
      </c>
      <c r="E27" s="292">
        <f t="shared" si="0"/>
        <v>-2</v>
      </c>
      <c r="F27" s="426"/>
      <c r="G27" s="113"/>
      <c r="H27" s="127"/>
      <c r="I27" s="127"/>
      <c r="J27" s="127"/>
      <c r="K27" s="127"/>
      <c r="L27" s="127"/>
      <c r="M27" s="127"/>
      <c r="N27" s="134"/>
      <c r="O27" s="134"/>
      <c r="P27" s="134"/>
      <c r="Q27" s="134"/>
      <c r="R27" s="134"/>
      <c r="S27" s="134"/>
      <c r="T27" s="134"/>
    </row>
    <row r="28" spans="1:20" s="63" customFormat="1" ht="18" customHeight="1">
      <c r="A28" s="66">
        <v>5</v>
      </c>
      <c r="B28" s="293" t="s">
        <v>17</v>
      </c>
      <c r="C28" s="291">
        <v>36.6</v>
      </c>
      <c r="D28" s="292">
        <f>+'Dramakan hosqer'!C35</f>
        <v>36.6</v>
      </c>
      <c r="E28" s="292">
        <f t="shared" si="0"/>
        <v>0</v>
      </c>
      <c r="F28" s="426"/>
      <c r="G28" s="113"/>
      <c r="H28" s="127"/>
      <c r="I28" s="127"/>
      <c r="J28" s="127"/>
      <c r="K28" s="127"/>
      <c r="L28" s="127"/>
      <c r="M28" s="127"/>
      <c r="N28" s="134"/>
      <c r="O28" s="134"/>
      <c r="P28" s="134"/>
      <c r="Q28" s="134"/>
      <c r="R28" s="134"/>
      <c r="S28" s="134"/>
      <c r="T28" s="134"/>
    </row>
    <row r="29" spans="1:20" s="63" customFormat="1" ht="16.5" customHeight="1">
      <c r="A29" s="66">
        <v>6</v>
      </c>
      <c r="B29" s="293" t="s">
        <v>18</v>
      </c>
      <c r="C29" s="291">
        <v>60</v>
      </c>
      <c r="D29" s="292">
        <f>+'Dramakan hosqer'!C36</f>
        <v>60</v>
      </c>
      <c r="E29" s="292">
        <f t="shared" si="0"/>
        <v>0</v>
      </c>
      <c r="F29" s="426"/>
      <c r="G29" s="141"/>
      <c r="H29" s="128"/>
      <c r="I29" s="128"/>
      <c r="J29" s="127"/>
      <c r="K29" s="127"/>
      <c r="L29" s="127"/>
      <c r="M29" s="127"/>
      <c r="N29" s="134"/>
      <c r="O29" s="134"/>
      <c r="P29" s="134"/>
      <c r="Q29" s="134"/>
      <c r="R29" s="134"/>
      <c r="S29" s="134"/>
      <c r="T29" s="134"/>
    </row>
    <row r="30" spans="1:20" s="63" customFormat="1" ht="17.399999999999999">
      <c r="A30" s="66">
        <v>7</v>
      </c>
      <c r="B30" s="293" t="s">
        <v>19</v>
      </c>
      <c r="C30" s="292">
        <f>SUM(C31:C33)</f>
        <v>180.3</v>
      </c>
      <c r="D30" s="292">
        <f>SUM(D31:D33)</f>
        <v>190.05799999999999</v>
      </c>
      <c r="E30" s="292">
        <f t="shared" si="0"/>
        <v>9.7579999999999814</v>
      </c>
      <c r="F30" s="426"/>
      <c r="G30" s="113"/>
      <c r="H30" s="127"/>
      <c r="I30" s="127"/>
      <c r="J30" s="127"/>
      <c r="K30" s="127"/>
      <c r="L30" s="127"/>
      <c r="M30" s="127"/>
      <c r="N30" s="134"/>
      <c r="O30" s="134"/>
      <c r="P30" s="134"/>
      <c r="Q30" s="134"/>
      <c r="R30" s="134"/>
      <c r="S30" s="134"/>
      <c r="T30" s="134"/>
    </row>
    <row r="31" spans="1:20" ht="18" customHeight="1">
      <c r="A31" s="25">
        <v>7.1</v>
      </c>
      <c r="B31" s="30" t="s">
        <v>20</v>
      </c>
      <c r="C31" s="271">
        <v>115.2</v>
      </c>
      <c r="D31" s="304">
        <f>+'Dramakan hosqer'!C38</f>
        <v>115.2</v>
      </c>
      <c r="E31" s="304">
        <f t="shared" si="0"/>
        <v>0</v>
      </c>
      <c r="F31" s="427"/>
    </row>
    <row r="32" spans="1:20" s="32" customFormat="1" ht="18" customHeight="1">
      <c r="A32" s="25">
        <v>7.2</v>
      </c>
      <c r="B32" s="30" t="s">
        <v>21</v>
      </c>
      <c r="C32" s="271">
        <v>5.0999999999999996</v>
      </c>
      <c r="D32" s="304">
        <f>+'Dramakan hosqer'!C39</f>
        <v>4.5</v>
      </c>
      <c r="E32" s="304">
        <f t="shared" si="0"/>
        <v>-0.59999999999999964</v>
      </c>
      <c r="F32" s="427"/>
      <c r="G32" s="142"/>
      <c r="H32" s="129"/>
      <c r="I32" s="129"/>
      <c r="J32" s="129"/>
      <c r="K32" s="129"/>
      <c r="L32" s="129"/>
      <c r="M32" s="129"/>
      <c r="N32" s="135"/>
      <c r="O32" s="135"/>
      <c r="P32" s="135"/>
      <c r="Q32" s="135"/>
      <c r="R32" s="135"/>
      <c r="S32" s="135"/>
      <c r="T32" s="135"/>
    </row>
    <row r="33" spans="1:20" ht="18" customHeight="1">
      <c r="A33" s="25">
        <v>7.3</v>
      </c>
      <c r="B33" s="30" t="s">
        <v>22</v>
      </c>
      <c r="C33" s="271">
        <v>60</v>
      </c>
      <c r="D33" s="304">
        <f>+'Dramakan hosqer'!C40</f>
        <v>70.358000000000004</v>
      </c>
      <c r="E33" s="304">
        <f t="shared" si="0"/>
        <v>10.358000000000004</v>
      </c>
      <c r="F33" s="427"/>
      <c r="I33" s="144"/>
    </row>
    <row r="34" spans="1:20" s="63" customFormat="1" ht="18" customHeight="1">
      <c r="A34" s="66">
        <v>8</v>
      </c>
      <c r="B34" s="293" t="s">
        <v>23</v>
      </c>
      <c r="C34" s="291"/>
      <c r="D34" s="292">
        <f>+'Dramakan hosqer'!C41</f>
        <v>0</v>
      </c>
      <c r="E34" s="292">
        <f t="shared" si="0"/>
        <v>0</v>
      </c>
      <c r="F34" s="426"/>
      <c r="G34" s="113"/>
      <c r="H34" s="127"/>
      <c r="I34" s="127"/>
      <c r="J34" s="127"/>
      <c r="K34" s="127"/>
      <c r="L34" s="127"/>
      <c r="M34" s="127"/>
      <c r="N34" s="134"/>
      <c r="O34" s="134"/>
      <c r="P34" s="134"/>
      <c r="Q34" s="134"/>
      <c r="R34" s="134"/>
      <c r="S34" s="134"/>
      <c r="T34" s="134"/>
    </row>
    <row r="35" spans="1:20" s="63" customFormat="1" ht="18" customHeight="1">
      <c r="A35" s="66">
        <v>9</v>
      </c>
      <c r="B35" s="293" t="s">
        <v>31</v>
      </c>
      <c r="C35" s="291">
        <v>500</v>
      </c>
      <c r="D35" s="292">
        <f>+'Dramakan hosqer'!C42</f>
        <v>400</v>
      </c>
      <c r="E35" s="292">
        <f t="shared" si="0"/>
        <v>-100</v>
      </c>
      <c r="F35" s="426"/>
      <c r="G35" s="6"/>
      <c r="H35" s="127"/>
      <c r="I35" s="127"/>
      <c r="J35" s="127"/>
      <c r="K35" s="127"/>
      <c r="L35" s="127"/>
      <c r="M35" s="127"/>
      <c r="N35" s="134"/>
      <c r="O35" s="134"/>
      <c r="P35" s="134"/>
      <c r="Q35" s="134"/>
      <c r="R35" s="134"/>
      <c r="S35" s="134"/>
      <c r="T35" s="134"/>
    </row>
    <row r="36" spans="1:20" s="63" customFormat="1" ht="18" customHeight="1">
      <c r="A36" s="66">
        <v>10</v>
      </c>
      <c r="B36" s="293" t="s">
        <v>24</v>
      </c>
      <c r="C36" s="291">
        <v>300</v>
      </c>
      <c r="D36" s="292">
        <f>+'Dramakan hosqer'!C43</f>
        <v>300</v>
      </c>
      <c r="E36" s="292">
        <f t="shared" si="0"/>
        <v>0</v>
      </c>
      <c r="F36" s="426"/>
      <c r="G36" s="113"/>
      <c r="H36" s="127"/>
      <c r="I36" s="127"/>
      <c r="J36" s="127"/>
      <c r="K36" s="127"/>
      <c r="L36" s="127"/>
      <c r="M36" s="127"/>
      <c r="N36" s="134"/>
      <c r="O36" s="134"/>
      <c r="P36" s="134"/>
      <c r="Q36" s="134"/>
      <c r="R36" s="134"/>
      <c r="S36" s="134"/>
      <c r="T36" s="134"/>
    </row>
    <row r="37" spans="1:20" s="63" customFormat="1" ht="21" customHeight="1">
      <c r="A37" s="66">
        <v>11</v>
      </c>
      <c r="B37" s="298" t="s">
        <v>77</v>
      </c>
      <c r="C37" s="291"/>
      <c r="D37" s="292">
        <f>+'Dramakan hosqer'!C44</f>
        <v>0</v>
      </c>
      <c r="E37" s="292">
        <f t="shared" si="0"/>
        <v>0</v>
      </c>
      <c r="F37" s="426"/>
      <c r="G37" s="113"/>
      <c r="H37" s="127"/>
      <c r="I37" s="127"/>
      <c r="J37" s="127"/>
      <c r="K37" s="127"/>
      <c r="L37" s="127"/>
      <c r="M37" s="127"/>
      <c r="N37" s="134"/>
      <c r="O37" s="134"/>
      <c r="P37" s="134"/>
      <c r="Q37" s="134"/>
      <c r="R37" s="134"/>
      <c r="S37" s="134"/>
      <c r="T37" s="134"/>
    </row>
    <row r="38" spans="1:20" s="63" customFormat="1" ht="18" customHeight="1">
      <c r="A38" s="66">
        <v>12</v>
      </c>
      <c r="B38" s="293" t="s">
        <v>50</v>
      </c>
      <c r="C38" s="291"/>
      <c r="D38" s="292">
        <f>+'Dramakan hosqer'!C45</f>
        <v>0</v>
      </c>
      <c r="E38" s="292">
        <f t="shared" si="0"/>
        <v>0</v>
      </c>
      <c r="F38" s="426"/>
      <c r="G38" s="113"/>
      <c r="H38" s="127"/>
      <c r="I38" s="127"/>
      <c r="J38" s="127"/>
      <c r="K38" s="127"/>
      <c r="L38" s="127"/>
      <c r="M38" s="127"/>
      <c r="N38" s="134"/>
      <c r="O38" s="134"/>
      <c r="P38" s="134"/>
      <c r="Q38" s="134"/>
      <c r="R38" s="134"/>
      <c r="S38" s="134"/>
      <c r="T38" s="134"/>
    </row>
    <row r="39" spans="1:20" s="63" customFormat="1" ht="18" customHeight="1">
      <c r="A39" s="66">
        <v>13</v>
      </c>
      <c r="B39" s="293" t="s">
        <v>121</v>
      </c>
      <c r="C39" s="291">
        <v>33</v>
      </c>
      <c r="D39" s="292">
        <f>+'Dramakan hosqer'!C46</f>
        <v>33</v>
      </c>
      <c r="E39" s="292">
        <f t="shared" si="0"/>
        <v>0</v>
      </c>
      <c r="F39" s="426"/>
      <c r="G39" s="113"/>
      <c r="H39" s="127"/>
      <c r="I39" s="127"/>
      <c r="J39" s="127"/>
      <c r="K39" s="127"/>
      <c r="L39" s="127"/>
      <c r="M39" s="127"/>
      <c r="N39" s="134"/>
      <c r="O39" s="134"/>
      <c r="P39" s="134"/>
      <c r="Q39" s="134"/>
      <c r="R39" s="134"/>
      <c r="S39" s="134"/>
      <c r="T39" s="134"/>
    </row>
    <row r="40" spans="1:20" s="63" customFormat="1" ht="18" customHeight="1">
      <c r="A40" s="66">
        <v>14</v>
      </c>
      <c r="B40" s="293" t="s">
        <v>122</v>
      </c>
      <c r="C40" s="291">
        <v>70</v>
      </c>
      <c r="D40" s="292">
        <f>+'Dramakan hosqer'!C47</f>
        <v>70</v>
      </c>
      <c r="E40" s="292">
        <f t="shared" si="0"/>
        <v>0</v>
      </c>
      <c r="F40" s="426"/>
      <c r="G40" s="113"/>
      <c r="H40" s="127"/>
      <c r="I40" s="127"/>
      <c r="J40" s="127"/>
      <c r="K40" s="127"/>
      <c r="L40" s="127"/>
      <c r="M40" s="127"/>
      <c r="N40" s="134"/>
      <c r="O40" s="134"/>
      <c r="P40" s="134"/>
      <c r="Q40" s="134"/>
      <c r="R40" s="134"/>
      <c r="S40" s="134"/>
      <c r="T40" s="134"/>
    </row>
    <row r="41" spans="1:20" s="63" customFormat="1" ht="18" customHeight="1">
      <c r="A41" s="66">
        <v>15</v>
      </c>
      <c r="B41" s="293" t="s">
        <v>25</v>
      </c>
      <c r="C41" s="291">
        <v>50</v>
      </c>
      <c r="D41" s="292">
        <f>+'Dramakan hosqer'!C48</f>
        <v>105.8</v>
      </c>
      <c r="E41" s="292">
        <f t="shared" si="0"/>
        <v>55.8</v>
      </c>
      <c r="F41" s="426"/>
      <c r="G41" s="113"/>
      <c r="H41" s="127"/>
      <c r="I41" s="127"/>
      <c r="J41" s="127"/>
      <c r="K41" s="127"/>
      <c r="L41" s="127"/>
      <c r="M41" s="127"/>
      <c r="N41" s="134"/>
      <c r="O41" s="134"/>
      <c r="P41" s="134"/>
      <c r="Q41" s="134"/>
      <c r="R41" s="134"/>
      <c r="S41" s="134"/>
      <c r="T41" s="134"/>
    </row>
    <row r="42" spans="1:20" s="63" customFormat="1" ht="18" customHeight="1">
      <c r="A42" s="66">
        <v>16</v>
      </c>
      <c r="B42" s="293" t="s">
        <v>26</v>
      </c>
      <c r="C42" s="291">
        <v>45</v>
      </c>
      <c r="D42" s="292">
        <f>+'Dramakan hosqer'!C49</f>
        <v>45</v>
      </c>
      <c r="E42" s="292">
        <f t="shared" si="0"/>
        <v>0</v>
      </c>
      <c r="F42" s="426"/>
      <c r="G42" s="113"/>
      <c r="H42" s="127"/>
      <c r="I42" s="127"/>
      <c r="J42" s="127"/>
      <c r="K42" s="127"/>
      <c r="L42" s="127"/>
      <c r="M42" s="127"/>
      <c r="N42" s="134"/>
      <c r="O42" s="134"/>
      <c r="P42" s="134"/>
      <c r="Q42" s="134"/>
      <c r="R42" s="134"/>
      <c r="S42" s="134"/>
      <c r="T42" s="134"/>
    </row>
    <row r="43" spans="1:20" s="63" customFormat="1" ht="18" customHeight="1">
      <c r="A43" s="66">
        <v>17</v>
      </c>
      <c r="B43" s="293" t="s">
        <v>69</v>
      </c>
      <c r="C43" s="291"/>
      <c r="D43" s="292">
        <f>+'Dramakan hosqer'!C50</f>
        <v>0</v>
      </c>
      <c r="E43" s="292">
        <f t="shared" si="0"/>
        <v>0</v>
      </c>
      <c r="F43" s="426"/>
      <c r="G43" s="113"/>
      <c r="H43" s="127"/>
      <c r="I43" s="127"/>
      <c r="J43" s="127"/>
      <c r="K43" s="127"/>
      <c r="L43" s="127"/>
      <c r="M43" s="127"/>
      <c r="N43" s="134"/>
      <c r="O43" s="134"/>
      <c r="P43" s="134"/>
      <c r="Q43" s="134"/>
      <c r="R43" s="134"/>
      <c r="S43" s="134"/>
      <c r="T43" s="134"/>
    </row>
    <row r="44" spans="1:20" s="63" customFormat="1" ht="18" customHeight="1">
      <c r="A44" s="66">
        <v>18</v>
      </c>
      <c r="B44" s="308" t="s">
        <v>56</v>
      </c>
      <c r="C44" s="291"/>
      <c r="D44" s="292">
        <f>+'Dramakan hosqer'!C51</f>
        <v>0</v>
      </c>
      <c r="E44" s="292">
        <f t="shared" si="0"/>
        <v>0</v>
      </c>
      <c r="F44" s="426"/>
      <c r="G44" s="113"/>
      <c r="H44" s="127"/>
      <c r="I44" s="127"/>
      <c r="J44" s="127"/>
      <c r="K44" s="127"/>
      <c r="L44" s="127"/>
      <c r="M44" s="127"/>
      <c r="N44" s="134"/>
      <c r="O44" s="134"/>
      <c r="P44" s="134"/>
      <c r="Q44" s="134"/>
      <c r="R44" s="134"/>
      <c r="S44" s="134"/>
      <c r="T44" s="134"/>
    </row>
    <row r="45" spans="1:20" s="63" customFormat="1" ht="18" customHeight="1">
      <c r="A45" s="66">
        <v>19</v>
      </c>
      <c r="B45" s="308" t="s">
        <v>47</v>
      </c>
      <c r="C45" s="291"/>
      <c r="D45" s="292">
        <f>+'Dramakan hosqer'!C52</f>
        <v>0</v>
      </c>
      <c r="E45" s="292">
        <f t="shared" si="0"/>
        <v>0</v>
      </c>
      <c r="F45" s="426"/>
      <c r="G45" s="113"/>
      <c r="H45" s="127"/>
      <c r="I45" s="127"/>
      <c r="J45" s="127"/>
      <c r="K45" s="127"/>
      <c r="L45" s="127"/>
      <c r="M45" s="127"/>
      <c r="N45" s="134"/>
      <c r="O45" s="134"/>
      <c r="P45" s="134"/>
      <c r="Q45" s="134"/>
      <c r="R45" s="134"/>
      <c r="S45" s="134"/>
      <c r="T45" s="134"/>
    </row>
    <row r="46" spans="1:20" s="63" customFormat="1" ht="38.25" customHeight="1">
      <c r="A46" s="66">
        <v>20</v>
      </c>
      <c r="B46" s="308" t="s">
        <v>78</v>
      </c>
      <c r="C46" s="291">
        <v>50</v>
      </c>
      <c r="D46" s="292">
        <f>+'Dramakan hosqer'!C53</f>
        <v>66</v>
      </c>
      <c r="E46" s="292">
        <f t="shared" si="0"/>
        <v>16</v>
      </c>
      <c r="F46" s="426"/>
      <c r="G46" s="113"/>
      <c r="H46" s="127"/>
      <c r="I46" s="127"/>
      <c r="J46" s="127"/>
      <c r="K46" s="127"/>
      <c r="L46" s="127"/>
      <c r="M46" s="127"/>
      <c r="N46" s="134"/>
      <c r="O46" s="134"/>
      <c r="P46" s="134"/>
      <c r="Q46" s="134"/>
      <c r="R46" s="134"/>
      <c r="S46" s="134"/>
      <c r="T46" s="134"/>
    </row>
    <row r="47" spans="1:20" s="63" customFormat="1" ht="36.75" customHeight="1">
      <c r="A47" s="66">
        <v>21</v>
      </c>
      <c r="B47" s="308" t="s">
        <v>79</v>
      </c>
      <c r="C47" s="291">
        <v>95</v>
      </c>
      <c r="D47" s="292">
        <f>+'Dramakan hosqer'!C54</f>
        <v>95</v>
      </c>
      <c r="E47" s="292">
        <f t="shared" si="0"/>
        <v>0</v>
      </c>
      <c r="F47" s="426"/>
      <c r="G47" s="6"/>
      <c r="H47" s="127"/>
      <c r="I47" s="127"/>
      <c r="J47" s="127"/>
      <c r="K47" s="127"/>
      <c r="L47" s="127"/>
      <c r="M47" s="127"/>
      <c r="N47" s="134"/>
      <c r="O47" s="134"/>
      <c r="P47" s="134"/>
      <c r="Q47" s="134"/>
      <c r="R47" s="134"/>
      <c r="S47" s="134"/>
      <c r="T47" s="134"/>
    </row>
    <row r="48" spans="1:20" s="63" customFormat="1" ht="18" customHeight="1">
      <c r="A48" s="66">
        <v>22</v>
      </c>
      <c r="B48" s="293" t="s">
        <v>48</v>
      </c>
      <c r="C48" s="291">
        <v>3</v>
      </c>
      <c r="D48" s="292">
        <f>+'Dramakan hosqer'!C55</f>
        <v>3</v>
      </c>
      <c r="E48" s="292">
        <f t="shared" si="0"/>
        <v>0</v>
      </c>
      <c r="F48" s="426"/>
      <c r="G48" s="113"/>
      <c r="H48" s="127"/>
      <c r="I48" s="127"/>
      <c r="J48" s="127"/>
      <c r="K48" s="127"/>
      <c r="L48" s="127"/>
      <c r="M48" s="127"/>
      <c r="N48" s="134"/>
      <c r="O48" s="134"/>
      <c r="P48" s="134"/>
      <c r="Q48" s="134"/>
      <c r="R48" s="134"/>
      <c r="S48" s="134"/>
      <c r="T48" s="134"/>
    </row>
    <row r="49" spans="1:20" s="63" customFormat="1" ht="18" customHeight="1">
      <c r="A49" s="66">
        <v>23</v>
      </c>
      <c r="B49" s="293" t="s">
        <v>123</v>
      </c>
      <c r="C49" s="291"/>
      <c r="D49" s="292">
        <f>+'Dramakan hosqer'!C56</f>
        <v>0</v>
      </c>
      <c r="E49" s="292">
        <f t="shared" si="0"/>
        <v>0</v>
      </c>
      <c r="F49" s="426"/>
      <c r="G49" s="113"/>
      <c r="H49" s="127"/>
      <c r="I49" s="127"/>
      <c r="J49" s="127"/>
      <c r="K49" s="127"/>
      <c r="L49" s="127"/>
      <c r="M49" s="127"/>
      <c r="N49" s="134"/>
      <c r="O49" s="134"/>
      <c r="P49" s="134"/>
      <c r="Q49" s="134"/>
      <c r="R49" s="134"/>
      <c r="S49" s="134"/>
      <c r="T49" s="134"/>
    </row>
    <row r="50" spans="1:20" s="63" customFormat="1" ht="18" customHeight="1">
      <c r="A50" s="66">
        <v>24</v>
      </c>
      <c r="B50" s="293" t="s">
        <v>49</v>
      </c>
      <c r="C50" s="291"/>
      <c r="D50" s="292">
        <f>+'Dramakan hosqer'!C57</f>
        <v>0</v>
      </c>
      <c r="E50" s="292">
        <f t="shared" si="0"/>
        <v>0</v>
      </c>
      <c r="F50" s="426"/>
      <c r="G50" s="113"/>
      <c r="H50" s="127"/>
      <c r="I50" s="127"/>
      <c r="J50" s="127"/>
      <c r="K50" s="127"/>
      <c r="L50" s="127"/>
      <c r="M50" s="127"/>
      <c r="N50" s="134"/>
      <c r="O50" s="134"/>
      <c r="P50" s="134"/>
      <c r="Q50" s="134"/>
      <c r="R50" s="134"/>
      <c r="S50" s="134"/>
      <c r="T50" s="134"/>
    </row>
    <row r="51" spans="1:20" s="63" customFormat="1" ht="18" customHeight="1">
      <c r="A51" s="66">
        <v>25</v>
      </c>
      <c r="B51" s="293" t="s">
        <v>66</v>
      </c>
      <c r="C51" s="291"/>
      <c r="D51" s="292">
        <f>+'Dramakan hosqer'!C58</f>
        <v>0</v>
      </c>
      <c r="E51" s="292">
        <f t="shared" si="0"/>
        <v>0</v>
      </c>
      <c r="F51" s="426"/>
      <c r="G51" s="113"/>
      <c r="H51" s="127"/>
      <c r="I51" s="127"/>
      <c r="J51" s="127"/>
      <c r="K51" s="127"/>
      <c r="L51" s="127"/>
      <c r="M51" s="127"/>
      <c r="N51" s="134"/>
      <c r="O51" s="134"/>
      <c r="P51" s="134"/>
      <c r="Q51" s="134"/>
      <c r="R51" s="134"/>
      <c r="S51" s="134"/>
      <c r="T51" s="134"/>
    </row>
    <row r="52" spans="1:20" s="63" customFormat="1" ht="18" customHeight="1">
      <c r="A52" s="66">
        <v>26</v>
      </c>
      <c r="B52" s="295" t="s">
        <v>199</v>
      </c>
      <c r="C52" s="291"/>
      <c r="D52" s="292">
        <f>+'Dramakan hosqer'!C59</f>
        <v>0</v>
      </c>
      <c r="E52" s="292">
        <f t="shared" ref="E52:E53" si="1">D52-C52</f>
        <v>0</v>
      </c>
      <c r="F52" s="426"/>
      <c r="G52" s="113"/>
      <c r="H52" s="127"/>
      <c r="I52" s="127"/>
      <c r="J52" s="127"/>
      <c r="K52" s="127"/>
      <c r="L52" s="127"/>
      <c r="M52" s="127"/>
      <c r="N52" s="134"/>
      <c r="O52" s="134"/>
      <c r="P52" s="134"/>
      <c r="Q52" s="134"/>
      <c r="R52" s="134"/>
      <c r="S52" s="134"/>
      <c r="T52" s="134"/>
    </row>
    <row r="53" spans="1:20" s="63" customFormat="1" ht="18" customHeight="1">
      <c r="A53" s="66">
        <v>27</v>
      </c>
      <c r="B53" s="295" t="s">
        <v>200</v>
      </c>
      <c r="C53" s="291"/>
      <c r="D53" s="292">
        <f>+'Dramakan hosqer'!C60</f>
        <v>0</v>
      </c>
      <c r="E53" s="292">
        <f t="shared" si="1"/>
        <v>0</v>
      </c>
      <c r="F53" s="426"/>
      <c r="G53" s="113"/>
      <c r="H53" s="127"/>
      <c r="I53" s="127"/>
      <c r="J53" s="127"/>
      <c r="K53" s="127"/>
      <c r="L53" s="127"/>
      <c r="M53" s="127"/>
      <c r="N53" s="134"/>
      <c r="O53" s="134"/>
      <c r="P53" s="134"/>
      <c r="Q53" s="134"/>
      <c r="R53" s="134"/>
      <c r="S53" s="134"/>
      <c r="T53" s="134"/>
    </row>
    <row r="54" spans="1:20" s="63" customFormat="1" ht="18" customHeight="1">
      <c r="A54" s="66">
        <v>28</v>
      </c>
      <c r="B54" s="293" t="s">
        <v>80</v>
      </c>
      <c r="C54" s="291"/>
      <c r="D54" s="292">
        <f>+'Dramakan hosqer'!C61</f>
        <v>0</v>
      </c>
      <c r="E54" s="292">
        <f t="shared" si="0"/>
        <v>0</v>
      </c>
      <c r="F54" s="426"/>
      <c r="G54" s="113"/>
      <c r="H54" s="127"/>
      <c r="I54" s="127"/>
      <c r="J54" s="127"/>
      <c r="K54" s="127"/>
      <c r="L54" s="127"/>
      <c r="M54" s="127"/>
      <c r="N54" s="134"/>
      <c r="O54" s="134"/>
      <c r="P54" s="134"/>
      <c r="Q54" s="134"/>
      <c r="R54" s="134"/>
      <c r="S54" s="134"/>
      <c r="T54" s="134"/>
    </row>
    <row r="55" spans="1:20" s="63" customFormat="1" ht="18" customHeight="1">
      <c r="A55" s="66">
        <v>29</v>
      </c>
      <c r="B55" s="293" t="s">
        <v>135</v>
      </c>
      <c r="C55" s="291"/>
      <c r="D55" s="292">
        <f>+'Dramakan hosqer'!C62</f>
        <v>0</v>
      </c>
      <c r="E55" s="292">
        <f t="shared" si="0"/>
        <v>0</v>
      </c>
      <c r="F55" s="426"/>
      <c r="G55" s="113"/>
      <c r="H55" s="127"/>
      <c r="I55" s="127"/>
      <c r="J55" s="127"/>
      <c r="K55" s="127"/>
      <c r="L55" s="127"/>
      <c r="M55" s="127"/>
      <c r="N55" s="134"/>
      <c r="O55" s="134"/>
      <c r="P55" s="134"/>
      <c r="Q55" s="134"/>
      <c r="R55" s="134"/>
      <c r="S55" s="134"/>
      <c r="T55" s="134"/>
    </row>
    <row r="56" spans="1:20" s="63" customFormat="1" ht="18" customHeight="1">
      <c r="A56" s="66">
        <v>30</v>
      </c>
      <c r="B56" s="296" t="str">
        <f>+'Dramakan hosqer'!B63</f>
        <v>Դահլիճի վարձակալության գծով</v>
      </c>
      <c r="C56" s="291">
        <v>180</v>
      </c>
      <c r="D56" s="291">
        <f>+'Dramakan hosqer'!C63</f>
        <v>180</v>
      </c>
      <c r="E56" s="291">
        <f>D56-C56</f>
        <v>0</v>
      </c>
      <c r="F56" s="426"/>
      <c r="G56" s="113"/>
      <c r="H56" s="127"/>
      <c r="I56" s="127"/>
      <c r="J56" s="127"/>
      <c r="K56" s="127"/>
      <c r="L56" s="127"/>
      <c r="M56" s="127"/>
      <c r="N56" s="134"/>
      <c r="O56" s="134"/>
      <c r="P56" s="134"/>
      <c r="Q56" s="134"/>
      <c r="R56" s="134"/>
      <c r="S56" s="134"/>
      <c r="T56" s="134"/>
    </row>
    <row r="57" spans="1:20" s="63" customFormat="1" ht="18" customHeight="1">
      <c r="A57" s="66">
        <v>31</v>
      </c>
      <c r="B57" s="139" t="s">
        <v>274</v>
      </c>
      <c r="C57" s="305">
        <v>40</v>
      </c>
      <c r="D57" s="291">
        <v>35.1</v>
      </c>
      <c r="E57" s="291">
        <f t="shared" ref="E57:E60" si="2">D57-C57</f>
        <v>-4.8999999999999986</v>
      </c>
      <c r="F57" s="426"/>
      <c r="G57" s="113"/>
      <c r="H57" s="127"/>
      <c r="I57" s="127"/>
      <c r="J57" s="127"/>
      <c r="K57" s="127"/>
      <c r="L57" s="127"/>
      <c r="M57" s="127"/>
      <c r="N57" s="134"/>
      <c r="O57" s="134"/>
      <c r="P57" s="134"/>
      <c r="Q57" s="134"/>
      <c r="R57" s="134"/>
      <c r="S57" s="134"/>
      <c r="T57" s="134"/>
    </row>
    <row r="58" spans="1:20" s="63" customFormat="1" ht="18" customHeight="1">
      <c r="A58" s="66">
        <v>32</v>
      </c>
      <c r="B58" s="139" t="s">
        <v>277</v>
      </c>
      <c r="C58" s="305">
        <v>40</v>
      </c>
      <c r="D58" s="291">
        <v>0</v>
      </c>
      <c r="E58" s="291">
        <f t="shared" si="2"/>
        <v>-40</v>
      </c>
      <c r="F58" s="426"/>
      <c r="G58" s="113"/>
      <c r="H58" s="127"/>
      <c r="I58" s="127"/>
      <c r="J58" s="127"/>
      <c r="K58" s="127"/>
      <c r="L58" s="127"/>
      <c r="M58" s="127"/>
      <c r="N58" s="134"/>
      <c r="O58" s="134"/>
      <c r="P58" s="134"/>
      <c r="Q58" s="134"/>
      <c r="R58" s="134"/>
      <c r="S58" s="134"/>
      <c r="T58" s="134"/>
    </row>
    <row r="59" spans="1:20" s="63" customFormat="1" ht="18" customHeight="1">
      <c r="A59" s="66">
        <v>33</v>
      </c>
      <c r="B59" s="139" t="s">
        <v>275</v>
      </c>
      <c r="C59" s="305">
        <v>24</v>
      </c>
      <c r="D59" s="291">
        <v>36</v>
      </c>
      <c r="E59" s="291">
        <f t="shared" si="2"/>
        <v>12</v>
      </c>
      <c r="F59" s="426"/>
      <c r="G59" s="113"/>
      <c r="H59" s="127"/>
      <c r="I59" s="127"/>
      <c r="J59" s="127"/>
      <c r="K59" s="127"/>
      <c r="L59" s="127"/>
      <c r="M59" s="127"/>
      <c r="N59" s="134"/>
      <c r="O59" s="134"/>
      <c r="P59" s="134"/>
      <c r="Q59" s="134"/>
      <c r="R59" s="134"/>
      <c r="S59" s="134"/>
      <c r="T59" s="134"/>
    </row>
    <row r="60" spans="1:20" s="63" customFormat="1" ht="18" customHeight="1">
      <c r="A60" s="66">
        <v>34</v>
      </c>
      <c r="B60" s="139" t="s">
        <v>278</v>
      </c>
      <c r="C60" s="305">
        <v>0</v>
      </c>
      <c r="D60" s="291"/>
      <c r="E60" s="291">
        <f t="shared" si="2"/>
        <v>0</v>
      </c>
      <c r="F60" s="426"/>
      <c r="G60" s="113"/>
      <c r="H60" s="127"/>
      <c r="I60" s="127"/>
      <c r="J60" s="127"/>
      <c r="K60" s="127"/>
      <c r="L60" s="127"/>
      <c r="M60" s="127"/>
      <c r="N60" s="134"/>
      <c r="O60" s="134"/>
      <c r="P60" s="134"/>
      <c r="Q60" s="134"/>
      <c r="R60" s="134"/>
      <c r="S60" s="134"/>
      <c r="T60" s="134"/>
    </row>
    <row r="61" spans="1:20" s="63" customFormat="1" ht="18" customHeight="1">
      <c r="A61" s="66">
        <v>35</v>
      </c>
      <c r="B61" s="296" t="str">
        <f>+'Dramakan hosqer'!B67</f>
        <v>Գեներացնող սարքի տրամադրման միջնորդավճար</v>
      </c>
      <c r="C61" s="291">
        <v>0</v>
      </c>
      <c r="D61" s="291">
        <f>+'Dramakan hosqer'!C67</f>
        <v>7</v>
      </c>
      <c r="E61" s="291">
        <f>D61-C61</f>
        <v>7</v>
      </c>
      <c r="F61" s="426"/>
      <c r="G61" s="113" t="s">
        <v>203</v>
      </c>
      <c r="H61" s="127"/>
      <c r="I61" s="127"/>
      <c r="J61" s="127"/>
      <c r="K61" s="127"/>
      <c r="L61" s="127"/>
      <c r="M61" s="127"/>
      <c r="N61" s="134"/>
      <c r="O61" s="134"/>
      <c r="P61" s="134"/>
      <c r="Q61" s="134"/>
      <c r="R61" s="134"/>
      <c r="S61" s="134"/>
      <c r="T61" s="134"/>
    </row>
    <row r="62" spans="1:20" s="63" customFormat="1" ht="36.75" hidden="1" customHeight="1">
      <c r="A62" s="66">
        <v>36</v>
      </c>
      <c r="B62" s="299" t="s">
        <v>37</v>
      </c>
      <c r="C62" s="292">
        <f>SUM(C63:C65)</f>
        <v>0</v>
      </c>
      <c r="D62" s="292">
        <f>SUM(D63:D65)</f>
        <v>0</v>
      </c>
      <c r="E62" s="291">
        <f>D62-C62</f>
        <v>0</v>
      </c>
      <c r="F62" s="426"/>
      <c r="G62" s="113"/>
      <c r="H62" s="127"/>
      <c r="I62" s="127"/>
      <c r="J62" s="127"/>
      <c r="K62" s="127"/>
      <c r="L62" s="127"/>
      <c r="M62" s="127"/>
      <c r="N62" s="134"/>
      <c r="O62" s="134"/>
      <c r="P62" s="134"/>
      <c r="Q62" s="134"/>
      <c r="R62" s="134"/>
      <c r="S62" s="134"/>
      <c r="T62" s="134"/>
    </row>
    <row r="63" spans="1:20" s="171" customFormat="1" ht="18" hidden="1" customHeight="1">
      <c r="A63" s="13">
        <v>36.1</v>
      </c>
      <c r="B63" s="178" t="s">
        <v>38</v>
      </c>
      <c r="C63" s="271"/>
      <c r="D63" s="304">
        <f>+'Dramakan hosqer'!C69</f>
        <v>0</v>
      </c>
      <c r="E63" s="271">
        <f>D63-C63</f>
        <v>0</v>
      </c>
      <c r="F63" s="427"/>
      <c r="G63" s="179"/>
      <c r="H63" s="176"/>
      <c r="I63" s="176"/>
      <c r="J63" s="176"/>
      <c r="K63" s="176"/>
      <c r="L63" s="176"/>
      <c r="M63" s="176"/>
      <c r="N63" s="180"/>
      <c r="O63" s="180"/>
      <c r="P63" s="180"/>
      <c r="Q63" s="180"/>
      <c r="R63" s="180"/>
      <c r="S63" s="180"/>
      <c r="T63" s="180"/>
    </row>
    <row r="64" spans="1:20" s="171" customFormat="1" ht="18.75" hidden="1" customHeight="1">
      <c r="A64" s="13">
        <v>36.200000000000003</v>
      </c>
      <c r="B64" s="178" t="s">
        <v>51</v>
      </c>
      <c r="C64" s="271"/>
      <c r="D64" s="304">
        <f>+'Dramakan hosqer'!C70</f>
        <v>0</v>
      </c>
      <c r="E64" s="304">
        <f t="shared" si="0"/>
        <v>0</v>
      </c>
      <c r="F64" s="427"/>
      <c r="G64" s="179"/>
      <c r="H64" s="176"/>
      <c r="I64" s="176"/>
      <c r="J64" s="176"/>
      <c r="K64" s="176"/>
      <c r="L64" s="176"/>
      <c r="M64" s="176"/>
      <c r="N64" s="180"/>
      <c r="O64" s="180"/>
      <c r="P64" s="180"/>
      <c r="Q64" s="180"/>
      <c r="R64" s="180"/>
      <c r="S64" s="180"/>
      <c r="T64" s="180"/>
    </row>
    <row r="65" spans="1:20" s="171" customFormat="1" ht="18" hidden="1" customHeight="1">
      <c r="A65" s="13">
        <v>36.299999999999997</v>
      </c>
      <c r="B65" s="181" t="s">
        <v>87</v>
      </c>
      <c r="C65" s="271"/>
      <c r="D65" s="304">
        <f>+'Dramakan hosqer'!C71</f>
        <v>0</v>
      </c>
      <c r="E65" s="304">
        <f t="shared" si="0"/>
        <v>0</v>
      </c>
      <c r="F65" s="427"/>
      <c r="G65" s="179"/>
      <c r="H65" s="176"/>
      <c r="I65" s="176"/>
      <c r="J65" s="176"/>
      <c r="K65" s="176"/>
      <c r="L65" s="176"/>
      <c r="M65" s="176"/>
      <c r="N65" s="180"/>
      <c r="O65" s="180"/>
      <c r="P65" s="180"/>
      <c r="Q65" s="180"/>
      <c r="R65" s="180"/>
      <c r="S65" s="180"/>
      <c r="T65" s="180"/>
    </row>
    <row r="66" spans="1:20" s="63" customFormat="1" ht="18" hidden="1" customHeight="1">
      <c r="A66" s="76">
        <v>37</v>
      </c>
      <c r="B66" s="299" t="s">
        <v>39</v>
      </c>
      <c r="C66" s="291"/>
      <c r="D66" s="292">
        <f>+'Dramakan hosqer'!C72</f>
        <v>0</v>
      </c>
      <c r="E66" s="292">
        <f t="shared" si="0"/>
        <v>0</v>
      </c>
      <c r="F66" s="426"/>
      <c r="G66" s="113"/>
      <c r="H66" s="127"/>
      <c r="I66" s="127"/>
      <c r="J66" s="127"/>
      <c r="K66" s="127"/>
      <c r="L66" s="127"/>
      <c r="M66" s="127"/>
      <c r="N66" s="134"/>
      <c r="O66" s="134"/>
      <c r="P66" s="134"/>
      <c r="Q66" s="134"/>
      <c r="R66" s="134"/>
      <c r="S66" s="134"/>
      <c r="T66" s="134"/>
    </row>
    <row r="67" spans="1:20" s="63" customFormat="1" ht="18" customHeight="1">
      <c r="A67" s="76">
        <v>38</v>
      </c>
      <c r="B67" s="294" t="s">
        <v>88</v>
      </c>
      <c r="C67" s="291"/>
      <c r="D67" s="292">
        <f>+'Dramakan hosqer'!C73</f>
        <v>0</v>
      </c>
      <c r="E67" s="292">
        <f t="shared" si="0"/>
        <v>0</v>
      </c>
      <c r="F67" s="426"/>
      <c r="G67" s="120" t="s">
        <v>226</v>
      </c>
      <c r="H67" s="127"/>
      <c r="I67" s="127"/>
      <c r="J67" s="127"/>
      <c r="K67" s="127"/>
      <c r="L67" s="127"/>
      <c r="M67" s="127"/>
      <c r="N67" s="134"/>
      <c r="O67" s="134"/>
      <c r="P67" s="134"/>
      <c r="Q67" s="134"/>
      <c r="R67" s="134"/>
      <c r="S67" s="134"/>
      <c r="T67" s="134"/>
    </row>
    <row r="68" spans="1:20" s="63" customFormat="1" ht="21.75" customHeight="1">
      <c r="A68" s="177" t="s">
        <v>59</v>
      </c>
      <c r="B68" s="12" t="s">
        <v>62</v>
      </c>
      <c r="C68" s="300">
        <f>+C69+C77</f>
        <v>0</v>
      </c>
      <c r="D68" s="300">
        <f>+D69+D77</f>
        <v>99</v>
      </c>
      <c r="E68" s="300">
        <f t="shared" si="0"/>
        <v>99</v>
      </c>
      <c r="F68" s="425"/>
      <c r="G68" s="113"/>
      <c r="H68" s="127"/>
      <c r="I68" s="127"/>
      <c r="J68" s="127"/>
      <c r="K68" s="127"/>
      <c r="L68" s="127"/>
      <c r="M68" s="127"/>
      <c r="N68" s="134"/>
      <c r="O68" s="134"/>
      <c r="P68" s="134"/>
      <c r="Q68" s="134"/>
      <c r="R68" s="134"/>
      <c r="S68" s="134"/>
      <c r="T68" s="134"/>
    </row>
    <row r="69" spans="1:20" s="63" customFormat="1" ht="24" customHeight="1">
      <c r="A69" s="76">
        <v>1</v>
      </c>
      <c r="B69" s="301" t="s">
        <v>92</v>
      </c>
      <c r="C69" s="292">
        <f>SUM(C70:C76)</f>
        <v>0</v>
      </c>
      <c r="D69" s="292">
        <f>SUM(D70:D76)</f>
        <v>99</v>
      </c>
      <c r="E69" s="292">
        <f t="shared" si="0"/>
        <v>99</v>
      </c>
      <c r="F69" s="426"/>
      <c r="G69" s="113"/>
      <c r="H69" s="127"/>
      <c r="I69" s="127"/>
      <c r="J69" s="127"/>
      <c r="K69" s="127"/>
      <c r="L69" s="127"/>
      <c r="M69" s="127"/>
      <c r="N69" s="134"/>
      <c r="O69" s="134"/>
      <c r="P69" s="134"/>
      <c r="Q69" s="134"/>
      <c r="R69" s="134"/>
      <c r="S69" s="134"/>
      <c r="T69" s="134"/>
    </row>
    <row r="70" spans="1:20" s="63" customFormat="1" ht="18" customHeight="1">
      <c r="A70" s="76">
        <v>1.1000000000000001</v>
      </c>
      <c r="B70" s="302" t="s">
        <v>89</v>
      </c>
      <c r="C70" s="291"/>
      <c r="D70" s="292">
        <f>+'Dramakan hosqer'!C76</f>
        <v>0</v>
      </c>
      <c r="E70" s="292">
        <f t="shared" ref="E70:E84" si="3">D70-C70</f>
        <v>0</v>
      </c>
      <c r="F70" s="426"/>
      <c r="G70" s="113"/>
      <c r="H70" s="127"/>
      <c r="I70" s="127"/>
      <c r="J70" s="127"/>
      <c r="K70" s="127"/>
      <c r="L70" s="127"/>
      <c r="M70" s="127"/>
      <c r="N70" s="134"/>
      <c r="O70" s="134"/>
      <c r="P70" s="134"/>
      <c r="Q70" s="134"/>
      <c r="R70" s="134"/>
      <c r="S70" s="134"/>
      <c r="T70" s="134"/>
    </row>
    <row r="71" spans="1:20" s="63" customFormat="1" ht="17.25" customHeight="1">
      <c r="A71" s="76">
        <v>1.2</v>
      </c>
      <c r="B71" s="302" t="s">
        <v>90</v>
      </c>
      <c r="C71" s="291"/>
      <c r="D71" s="292">
        <f>+'Dramakan hosqer'!C77</f>
        <v>0</v>
      </c>
      <c r="E71" s="292">
        <f>D71-C71</f>
        <v>0</v>
      </c>
      <c r="F71" s="426"/>
      <c r="G71" s="113"/>
      <c r="H71" s="127"/>
      <c r="I71" s="127"/>
      <c r="J71" s="127"/>
      <c r="K71" s="127"/>
      <c r="L71" s="127"/>
      <c r="M71" s="127"/>
      <c r="N71" s="134"/>
      <c r="O71" s="134"/>
      <c r="P71" s="134"/>
      <c r="Q71" s="134"/>
      <c r="R71" s="134"/>
      <c r="S71" s="134"/>
      <c r="T71" s="134"/>
    </row>
    <row r="72" spans="1:20" s="63" customFormat="1" ht="18" customHeight="1">
      <c r="A72" s="76">
        <v>1.3</v>
      </c>
      <c r="B72" s="302" t="s">
        <v>91</v>
      </c>
      <c r="C72" s="291"/>
      <c r="D72" s="292">
        <f>+'Dramakan hosqer'!C78</f>
        <v>0</v>
      </c>
      <c r="E72" s="292">
        <f t="shared" si="3"/>
        <v>0</v>
      </c>
      <c r="F72" s="426"/>
      <c r="G72" s="113"/>
      <c r="H72" s="127"/>
      <c r="I72" s="127"/>
      <c r="J72" s="127"/>
      <c r="K72" s="127"/>
      <c r="L72" s="127"/>
      <c r="M72" s="127"/>
      <c r="N72" s="134"/>
      <c r="O72" s="134"/>
      <c r="P72" s="134"/>
      <c r="Q72" s="134"/>
      <c r="R72" s="134"/>
      <c r="S72" s="134"/>
      <c r="T72" s="134"/>
    </row>
    <row r="73" spans="1:20" s="63" customFormat="1" ht="18" customHeight="1">
      <c r="A73" s="76">
        <v>1.4</v>
      </c>
      <c r="B73" s="302" t="s">
        <v>201</v>
      </c>
      <c r="C73" s="291"/>
      <c r="D73" s="292">
        <f>+'Dramakan hosqer'!C79</f>
        <v>99</v>
      </c>
      <c r="E73" s="292">
        <f t="shared" ref="E73" si="4">D73-C73</f>
        <v>99</v>
      </c>
      <c r="F73" s="426" t="s">
        <v>281</v>
      </c>
      <c r="G73" s="113"/>
      <c r="H73" s="127"/>
      <c r="I73" s="127"/>
      <c r="J73" s="127"/>
      <c r="K73" s="127"/>
      <c r="L73" s="127"/>
      <c r="M73" s="127"/>
      <c r="N73" s="134"/>
      <c r="O73" s="134"/>
      <c r="P73" s="134"/>
      <c r="Q73" s="134"/>
      <c r="R73" s="134"/>
      <c r="S73" s="134"/>
      <c r="T73" s="134"/>
    </row>
    <row r="74" spans="1:20" s="63" customFormat="1" ht="18" hidden="1" customHeight="1">
      <c r="A74" s="76">
        <v>1.5</v>
      </c>
      <c r="B74" s="302" t="s">
        <v>67</v>
      </c>
      <c r="C74" s="291"/>
      <c r="D74" s="292">
        <f>+'Dramakan hosqer'!C80</f>
        <v>0</v>
      </c>
      <c r="E74" s="292">
        <f t="shared" si="3"/>
        <v>0</v>
      </c>
      <c r="F74" s="426"/>
      <c r="G74" s="113"/>
      <c r="H74" s="127"/>
      <c r="I74" s="127"/>
      <c r="J74" s="127"/>
      <c r="K74" s="127"/>
      <c r="L74" s="127"/>
      <c r="M74" s="127"/>
      <c r="N74" s="134"/>
      <c r="O74" s="134"/>
      <c r="P74" s="134"/>
      <c r="Q74" s="134"/>
      <c r="R74" s="134"/>
      <c r="S74" s="134"/>
      <c r="T74" s="134"/>
    </row>
    <row r="75" spans="1:20" s="63" customFormat="1" ht="18" hidden="1" customHeight="1">
      <c r="A75" s="76">
        <v>1.6</v>
      </c>
      <c r="B75" s="303" t="s">
        <v>68</v>
      </c>
      <c r="C75" s="291"/>
      <c r="D75" s="291">
        <f>+'Dramakan hosqer'!C81</f>
        <v>0</v>
      </c>
      <c r="E75" s="291">
        <f>D75-C75</f>
        <v>0</v>
      </c>
      <c r="F75" s="426"/>
      <c r="G75" s="113"/>
      <c r="H75" s="127"/>
      <c r="I75" s="127"/>
      <c r="J75" s="127"/>
      <c r="K75" s="127"/>
      <c r="L75" s="127"/>
      <c r="M75" s="127"/>
      <c r="N75" s="134"/>
      <c r="O75" s="134"/>
      <c r="P75" s="134"/>
      <c r="Q75" s="134"/>
      <c r="R75" s="134"/>
      <c r="S75" s="134"/>
      <c r="T75" s="134"/>
    </row>
    <row r="76" spans="1:20" s="77" customFormat="1" ht="18" hidden="1" customHeight="1">
      <c r="A76" s="76">
        <v>1.7</v>
      </c>
      <c r="B76" s="303">
        <f>+'Dramakan hosqer'!B82</f>
        <v>0</v>
      </c>
      <c r="C76" s="291"/>
      <c r="D76" s="291">
        <f>+'Dramakan hosqer'!C82</f>
        <v>0</v>
      </c>
      <c r="E76" s="291">
        <f t="shared" ref="E76" si="5">D76-C76</f>
        <v>0</v>
      </c>
      <c r="F76" s="426"/>
      <c r="G76" s="62" t="s">
        <v>202</v>
      </c>
      <c r="H76" s="127"/>
      <c r="I76" s="127"/>
      <c r="J76" s="127"/>
      <c r="K76" s="127"/>
      <c r="L76" s="127"/>
      <c r="M76" s="127"/>
      <c r="N76" s="134"/>
      <c r="O76" s="134"/>
      <c r="P76" s="134"/>
      <c r="Q76" s="134"/>
      <c r="R76" s="134"/>
      <c r="S76" s="134"/>
      <c r="T76" s="134"/>
    </row>
    <row r="77" spans="1:20" s="77" customFormat="1" ht="39.75" hidden="1" customHeight="1">
      <c r="A77" s="76">
        <v>2</v>
      </c>
      <c r="B77" s="302" t="s">
        <v>93</v>
      </c>
      <c r="C77" s="292">
        <f>SUM(C78:C80)</f>
        <v>0</v>
      </c>
      <c r="D77" s="292">
        <f>SUM(D78:D80)</f>
        <v>0</v>
      </c>
      <c r="E77" s="291">
        <f>D77-C77</f>
        <v>0</v>
      </c>
      <c r="F77" s="426"/>
      <c r="G77" s="113"/>
      <c r="H77" s="127"/>
      <c r="I77" s="127"/>
      <c r="J77" s="127"/>
      <c r="K77" s="127"/>
      <c r="L77" s="127"/>
      <c r="M77" s="127"/>
      <c r="N77" s="134"/>
      <c r="O77" s="134"/>
      <c r="P77" s="134"/>
      <c r="Q77" s="134"/>
      <c r="R77" s="134"/>
      <c r="S77" s="134"/>
      <c r="T77" s="134"/>
    </row>
    <row r="78" spans="1:20" s="101" customFormat="1" ht="18.75" hidden="1" customHeight="1">
      <c r="A78" s="76">
        <v>2.1</v>
      </c>
      <c r="B78" s="301" t="s">
        <v>64</v>
      </c>
      <c r="C78" s="291"/>
      <c r="D78" s="292">
        <f>+'Dramakan hosqer'!C84</f>
        <v>0</v>
      </c>
      <c r="E78" s="292">
        <f t="shared" si="3"/>
        <v>0</v>
      </c>
      <c r="F78" s="426"/>
      <c r="G78" s="187"/>
      <c r="H78" s="118"/>
      <c r="I78" s="109"/>
      <c r="J78" s="109"/>
      <c r="K78" s="109"/>
      <c r="L78" s="109"/>
      <c r="M78" s="109"/>
      <c r="N78" s="109"/>
      <c r="O78" s="100"/>
      <c r="P78" s="100"/>
      <c r="Q78" s="100"/>
    </row>
    <row r="79" spans="1:20" s="63" customFormat="1" ht="19.5" hidden="1" customHeight="1">
      <c r="A79" s="76">
        <v>2.2000000000000002</v>
      </c>
      <c r="B79" s="301" t="s">
        <v>63</v>
      </c>
      <c r="C79" s="291"/>
      <c r="D79" s="292">
        <f>+'Dramakan hosqer'!C85</f>
        <v>0</v>
      </c>
      <c r="E79" s="292">
        <f t="shared" si="3"/>
        <v>0</v>
      </c>
      <c r="F79" s="426"/>
      <c r="G79" s="113"/>
      <c r="H79" s="127"/>
      <c r="I79" s="127"/>
      <c r="J79" s="127"/>
      <c r="K79" s="127"/>
      <c r="L79" s="127"/>
      <c r="M79" s="127"/>
      <c r="N79" s="134"/>
      <c r="O79" s="134"/>
      <c r="P79" s="134"/>
      <c r="Q79" s="134"/>
      <c r="R79" s="134"/>
      <c r="S79" s="134"/>
      <c r="T79" s="134"/>
    </row>
    <row r="80" spans="1:20" s="63" customFormat="1" ht="18" hidden="1" customHeight="1">
      <c r="A80" s="76">
        <v>2.2999999999999998</v>
      </c>
      <c r="B80" s="301" t="s">
        <v>52</v>
      </c>
      <c r="C80" s="291"/>
      <c r="D80" s="292">
        <f>+'Dramakan hosqer'!C86</f>
        <v>0</v>
      </c>
      <c r="E80" s="292">
        <f t="shared" si="3"/>
        <v>0</v>
      </c>
      <c r="F80" s="426"/>
      <c r="G80" s="113"/>
      <c r="H80" s="127"/>
      <c r="I80" s="127"/>
      <c r="J80" s="127"/>
      <c r="K80" s="127"/>
      <c r="L80" s="127"/>
      <c r="M80" s="127"/>
      <c r="N80" s="134"/>
      <c r="O80" s="134"/>
      <c r="P80" s="134"/>
      <c r="Q80" s="134"/>
      <c r="R80" s="134"/>
      <c r="S80" s="134"/>
      <c r="T80" s="134"/>
    </row>
    <row r="81" spans="1:20" s="63" customFormat="1" ht="38.25" hidden="1" customHeight="1">
      <c r="A81" s="177" t="s">
        <v>60</v>
      </c>
      <c r="B81" s="12" t="s">
        <v>132</v>
      </c>
      <c r="C81" s="300">
        <f>SUM(C82:C83)</f>
        <v>0</v>
      </c>
      <c r="D81" s="300">
        <f>SUM(D82:D83)</f>
        <v>0</v>
      </c>
      <c r="E81" s="300">
        <f t="shared" si="3"/>
        <v>0</v>
      </c>
      <c r="F81" s="425"/>
      <c r="G81" s="113"/>
      <c r="H81" s="127"/>
      <c r="I81" s="127"/>
      <c r="J81" s="127"/>
      <c r="K81" s="127"/>
      <c r="L81" s="127"/>
      <c r="M81" s="127"/>
      <c r="N81" s="134"/>
      <c r="O81" s="134"/>
      <c r="P81" s="134"/>
      <c r="Q81" s="134"/>
      <c r="R81" s="134"/>
      <c r="S81" s="134"/>
      <c r="T81" s="134"/>
    </row>
    <row r="82" spans="1:20" s="63" customFormat="1" ht="18" hidden="1" customHeight="1">
      <c r="A82" s="76">
        <v>1</v>
      </c>
      <c r="B82" s="297" t="str">
        <f>+'Dramakan hosqer'!B88</f>
        <v>Աշխատավարձի գծով</v>
      </c>
      <c r="C82" s="291"/>
      <c r="D82" s="291">
        <f>+'Dramakan hosqer'!C88</f>
        <v>0</v>
      </c>
      <c r="E82" s="291">
        <f>D82-C82</f>
        <v>0</v>
      </c>
      <c r="F82" s="426"/>
      <c r="G82" s="113"/>
      <c r="H82" s="127"/>
      <c r="I82" s="127"/>
      <c r="J82" s="127"/>
      <c r="K82" s="127"/>
      <c r="L82" s="127"/>
      <c r="M82" s="127"/>
      <c r="N82" s="134"/>
      <c r="O82" s="134"/>
      <c r="P82" s="134"/>
      <c r="Q82" s="134"/>
      <c r="R82" s="134"/>
      <c r="S82" s="134"/>
      <c r="T82" s="134"/>
    </row>
    <row r="83" spans="1:20" s="75" customFormat="1" ht="18" hidden="1" customHeight="1">
      <c r="A83" s="76">
        <v>2</v>
      </c>
      <c r="B83" s="297">
        <f>+'Dramakan hosqer'!B89</f>
        <v>0</v>
      </c>
      <c r="C83" s="291"/>
      <c r="D83" s="291">
        <f>+'Dramakan hosqer'!C89</f>
        <v>0</v>
      </c>
      <c r="E83" s="291">
        <f>D83-C83</f>
        <v>0</v>
      </c>
      <c r="F83" s="426"/>
      <c r="G83" s="113"/>
      <c r="H83" s="112"/>
      <c r="I83" s="112"/>
      <c r="J83" s="112"/>
      <c r="K83" s="112"/>
      <c r="L83" s="112"/>
      <c r="M83" s="112"/>
      <c r="N83" s="107"/>
      <c r="O83" s="107"/>
      <c r="P83" s="107"/>
      <c r="Q83" s="107"/>
      <c r="R83" s="107"/>
      <c r="S83" s="107"/>
      <c r="T83" s="107"/>
    </row>
    <row r="84" spans="1:20" s="37" customFormat="1" ht="43.5" customHeight="1">
      <c r="A84" s="11" t="s">
        <v>40</v>
      </c>
      <c r="B84" s="12" t="s">
        <v>41</v>
      </c>
      <c r="C84" s="300">
        <f>C6+C7-C20</f>
        <v>3264.5999999999767</v>
      </c>
      <c r="D84" s="300">
        <f>D6+D7-D20</f>
        <v>1749.2419999999838</v>
      </c>
      <c r="E84" s="300">
        <f t="shared" si="3"/>
        <v>-1515.3579999999929</v>
      </c>
      <c r="F84" s="425"/>
      <c r="G84" s="143"/>
      <c r="H84" s="130"/>
      <c r="I84" s="130"/>
      <c r="J84" s="130"/>
      <c r="K84" s="130"/>
      <c r="L84" s="130"/>
      <c r="M84" s="130"/>
      <c r="N84" s="136"/>
      <c r="O84" s="136"/>
      <c r="P84" s="136"/>
      <c r="Q84" s="136"/>
      <c r="R84" s="136"/>
      <c r="S84" s="136"/>
      <c r="T84" s="136"/>
    </row>
    <row r="85" spans="1:20" s="21" customFormat="1" ht="46.5" customHeight="1">
      <c r="A85" s="19"/>
      <c r="B85" s="19"/>
      <c r="C85" s="19"/>
      <c r="D85" s="19"/>
      <c r="E85" s="19"/>
      <c r="F85" s="428"/>
      <c r="G85" s="139"/>
      <c r="H85" s="124"/>
      <c r="I85" s="124"/>
      <c r="J85" s="124"/>
      <c r="K85" s="124"/>
      <c r="L85" s="124"/>
      <c r="M85" s="124"/>
      <c r="N85" s="132"/>
      <c r="O85" s="132"/>
      <c r="P85" s="132"/>
      <c r="Q85" s="132"/>
      <c r="R85" s="132"/>
      <c r="S85" s="132"/>
      <c r="T85" s="132"/>
    </row>
    <row r="86" spans="1:20" s="21" customFormat="1" ht="25.5" customHeight="1">
      <c r="B86" s="17" t="s">
        <v>2</v>
      </c>
      <c r="C86" s="19"/>
      <c r="D86" s="464" t="str">
        <f>+'Ekamut-caxs'!C74</f>
        <v>Գ. Տոնոյան</v>
      </c>
      <c r="E86" s="461"/>
      <c r="F86" s="429"/>
      <c r="G86" s="139"/>
      <c r="H86" s="124"/>
      <c r="I86" s="124"/>
      <c r="J86" s="124"/>
      <c r="K86" s="124"/>
      <c r="L86" s="124"/>
      <c r="M86" s="124"/>
      <c r="N86" s="132"/>
      <c r="O86" s="132"/>
      <c r="P86" s="132"/>
      <c r="Q86" s="132"/>
      <c r="R86" s="132"/>
      <c r="S86" s="132"/>
      <c r="T86" s="132"/>
    </row>
    <row r="87" spans="1:20" ht="13.5" customHeight="1">
      <c r="A87" s="21"/>
      <c r="B87" s="21" t="s">
        <v>4</v>
      </c>
      <c r="C87" s="21"/>
      <c r="D87" s="463" t="s">
        <v>97</v>
      </c>
      <c r="E87" s="463"/>
      <c r="F87" s="430"/>
    </row>
    <row r="88" spans="1:20" s="18" customFormat="1" ht="22.5" customHeight="1">
      <c r="A88" s="19"/>
      <c r="B88" s="37" t="s">
        <v>6</v>
      </c>
      <c r="C88" s="19"/>
      <c r="D88" s="461" t="str">
        <f>+'Ekamut-caxs'!C76</f>
        <v>Կ. Մելիքսեթյան</v>
      </c>
      <c r="E88" s="461"/>
      <c r="F88" s="429"/>
      <c r="G88" s="137"/>
      <c r="H88" s="123"/>
      <c r="I88" s="123"/>
      <c r="J88" s="123"/>
      <c r="K88" s="123"/>
      <c r="L88" s="123"/>
      <c r="M88" s="123"/>
      <c r="N88" s="131"/>
      <c r="O88" s="131"/>
      <c r="P88" s="131"/>
      <c r="Q88" s="131"/>
      <c r="R88" s="131"/>
      <c r="S88" s="131"/>
      <c r="T88" s="131"/>
    </row>
    <row r="89" spans="1:20" s="18" customFormat="1" ht="12" customHeight="1">
      <c r="A89" s="19"/>
      <c r="B89" s="19"/>
      <c r="C89" s="19"/>
      <c r="D89" s="463" t="s">
        <v>97</v>
      </c>
      <c r="E89" s="463"/>
      <c r="F89" s="430"/>
      <c r="G89" s="137"/>
      <c r="H89" s="123"/>
      <c r="I89" s="123"/>
      <c r="J89" s="123"/>
      <c r="K89" s="123"/>
      <c r="L89" s="123"/>
      <c r="M89" s="123"/>
      <c r="N89" s="131"/>
      <c r="O89" s="131"/>
      <c r="P89" s="131"/>
      <c r="Q89" s="131"/>
      <c r="R89" s="131"/>
      <c r="S89" s="131"/>
      <c r="T89" s="131"/>
    </row>
    <row r="90" spans="1:20" s="18" customFormat="1">
      <c r="A90" s="19"/>
      <c r="B90" s="172" t="s">
        <v>1</v>
      </c>
      <c r="C90" s="19"/>
      <c r="D90" s="19"/>
      <c r="E90" s="19"/>
      <c r="F90" s="428"/>
      <c r="G90" s="137"/>
      <c r="H90" s="123"/>
      <c r="I90" s="123"/>
      <c r="J90" s="123"/>
      <c r="K90" s="123"/>
      <c r="L90" s="123"/>
      <c r="M90" s="123"/>
      <c r="N90" s="131"/>
      <c r="O90" s="131"/>
      <c r="P90" s="131"/>
      <c r="Q90" s="131"/>
      <c r="R90" s="131"/>
      <c r="S90" s="131"/>
      <c r="T90" s="131"/>
    </row>
    <row r="91" spans="1:20" s="18" customFormat="1">
      <c r="F91" s="22"/>
      <c r="G91" s="137"/>
      <c r="H91" s="123"/>
      <c r="I91" s="123"/>
      <c r="J91" s="123"/>
      <c r="K91" s="123"/>
      <c r="L91" s="123"/>
      <c r="M91" s="123"/>
      <c r="N91" s="131"/>
      <c r="O91" s="131"/>
      <c r="P91" s="131"/>
      <c r="Q91" s="131"/>
      <c r="R91" s="131"/>
      <c r="S91" s="131"/>
      <c r="T91" s="131"/>
    </row>
    <row r="92" spans="1:20" s="18" customFormat="1">
      <c r="F92" s="22"/>
      <c r="G92" s="137"/>
      <c r="H92" s="123"/>
      <c r="I92" s="123"/>
      <c r="J92" s="123"/>
      <c r="K92" s="123"/>
      <c r="L92" s="123"/>
      <c r="M92" s="123"/>
      <c r="N92" s="131"/>
      <c r="O92" s="131"/>
      <c r="P92" s="131"/>
      <c r="Q92" s="131"/>
      <c r="R92" s="131"/>
      <c r="S92" s="131"/>
      <c r="T92" s="131"/>
    </row>
    <row r="93" spans="1:20" s="18" customFormat="1">
      <c r="F93" s="22"/>
      <c r="G93" s="137"/>
      <c r="H93" s="123"/>
      <c r="I93" s="123"/>
      <c r="J93" s="123"/>
      <c r="K93" s="123"/>
      <c r="L93" s="123"/>
      <c r="M93" s="123"/>
      <c r="N93" s="131"/>
      <c r="O93" s="131"/>
      <c r="P93" s="131"/>
      <c r="Q93" s="131"/>
      <c r="R93" s="131"/>
      <c r="S93" s="131"/>
      <c r="T93" s="131"/>
    </row>
    <row r="94" spans="1:20" s="18" customFormat="1">
      <c r="F94" s="22"/>
      <c r="G94" s="137"/>
      <c r="H94" s="123"/>
      <c r="I94" s="123"/>
      <c r="J94" s="123"/>
      <c r="K94" s="123"/>
      <c r="L94" s="123"/>
      <c r="M94" s="123"/>
      <c r="N94" s="131"/>
      <c r="O94" s="131"/>
      <c r="P94" s="131"/>
      <c r="Q94" s="131"/>
      <c r="R94" s="131"/>
      <c r="S94" s="131"/>
      <c r="T94" s="131"/>
    </row>
    <row r="95" spans="1:20" s="18" customFormat="1">
      <c r="F95" s="22"/>
      <c r="G95" s="137"/>
      <c r="H95" s="123"/>
      <c r="I95" s="123"/>
      <c r="J95" s="123"/>
      <c r="K95" s="123"/>
      <c r="L95" s="123"/>
      <c r="M95" s="123"/>
      <c r="N95" s="131"/>
      <c r="O95" s="131"/>
      <c r="P95" s="131"/>
      <c r="Q95" s="131"/>
      <c r="R95" s="131"/>
      <c r="S95" s="131"/>
      <c r="T95" s="131"/>
    </row>
    <row r="96" spans="1:20" s="18" customFormat="1">
      <c r="F96" s="22"/>
      <c r="G96" s="137"/>
      <c r="H96" s="123"/>
      <c r="I96" s="123"/>
      <c r="J96" s="123"/>
      <c r="K96" s="123"/>
      <c r="L96" s="123"/>
      <c r="M96" s="123"/>
      <c r="N96" s="131"/>
      <c r="O96" s="131"/>
      <c r="P96" s="131"/>
      <c r="Q96" s="131"/>
      <c r="R96" s="131"/>
      <c r="S96" s="131"/>
      <c r="T96" s="131"/>
    </row>
    <row r="97" spans="6:20" s="18" customFormat="1">
      <c r="F97" s="22"/>
      <c r="G97" s="137"/>
      <c r="H97" s="123"/>
      <c r="I97" s="123"/>
      <c r="J97" s="123"/>
      <c r="K97" s="123"/>
      <c r="L97" s="123"/>
      <c r="M97" s="123"/>
      <c r="N97" s="131"/>
      <c r="O97" s="131"/>
      <c r="P97" s="131"/>
      <c r="Q97" s="131"/>
      <c r="R97" s="131"/>
      <c r="S97" s="131"/>
      <c r="T97" s="131"/>
    </row>
    <row r="98" spans="6:20" s="18" customFormat="1">
      <c r="F98" s="22"/>
      <c r="G98" s="137"/>
      <c r="H98" s="123"/>
      <c r="I98" s="123"/>
      <c r="J98" s="123"/>
      <c r="K98" s="123"/>
      <c r="L98" s="123"/>
      <c r="M98" s="123"/>
      <c r="N98" s="131"/>
      <c r="O98" s="131"/>
      <c r="P98" s="131"/>
      <c r="Q98" s="131"/>
      <c r="R98" s="131"/>
      <c r="S98" s="131"/>
      <c r="T98" s="131"/>
    </row>
    <row r="99" spans="6:20" s="18" customFormat="1">
      <c r="F99" s="22"/>
      <c r="G99" s="137"/>
      <c r="H99" s="123"/>
      <c r="I99" s="123"/>
      <c r="J99" s="123"/>
      <c r="K99" s="123"/>
      <c r="L99" s="123"/>
      <c r="M99" s="123"/>
      <c r="N99" s="131"/>
      <c r="O99" s="131"/>
      <c r="P99" s="131"/>
      <c r="Q99" s="131"/>
      <c r="R99" s="131"/>
      <c r="S99" s="131"/>
      <c r="T99" s="131"/>
    </row>
    <row r="100" spans="6:20" s="18" customFormat="1">
      <c r="F100" s="22"/>
      <c r="G100" s="137"/>
      <c r="H100" s="123"/>
      <c r="I100" s="123"/>
      <c r="J100" s="123"/>
      <c r="K100" s="123"/>
      <c r="L100" s="123"/>
      <c r="M100" s="123"/>
      <c r="N100" s="131"/>
      <c r="O100" s="131"/>
      <c r="P100" s="131"/>
      <c r="Q100" s="131"/>
      <c r="R100" s="131"/>
      <c r="S100" s="131"/>
      <c r="T100" s="131"/>
    </row>
    <row r="101" spans="6:20" s="18" customFormat="1">
      <c r="F101" s="22"/>
      <c r="G101" s="137"/>
      <c r="H101" s="123"/>
      <c r="I101" s="123"/>
      <c r="J101" s="123"/>
      <c r="K101" s="123"/>
      <c r="L101" s="123"/>
      <c r="M101" s="123"/>
      <c r="N101" s="131"/>
      <c r="O101" s="131"/>
      <c r="P101" s="131"/>
      <c r="Q101" s="131"/>
      <c r="R101" s="131"/>
      <c r="S101" s="131"/>
      <c r="T101" s="131"/>
    </row>
    <row r="102" spans="6:20" s="18" customFormat="1">
      <c r="F102" s="22"/>
      <c r="G102" s="137"/>
      <c r="H102" s="123"/>
      <c r="I102" s="123"/>
      <c r="J102" s="123"/>
      <c r="K102" s="123"/>
      <c r="L102" s="123"/>
      <c r="M102" s="123"/>
      <c r="N102" s="131"/>
      <c r="O102" s="131"/>
      <c r="P102" s="131"/>
      <c r="Q102" s="131"/>
      <c r="R102" s="131"/>
      <c r="S102" s="131"/>
      <c r="T102" s="131"/>
    </row>
    <row r="103" spans="6:20" s="18" customFormat="1">
      <c r="F103" s="22"/>
      <c r="G103" s="137"/>
      <c r="H103" s="123"/>
      <c r="I103" s="123"/>
      <c r="J103" s="123"/>
      <c r="K103" s="123"/>
      <c r="L103" s="123"/>
      <c r="M103" s="123"/>
      <c r="N103" s="131"/>
      <c r="O103" s="131"/>
      <c r="P103" s="131"/>
      <c r="Q103" s="131"/>
      <c r="R103" s="131"/>
      <c r="S103" s="131"/>
      <c r="T103" s="131"/>
    </row>
    <row r="104" spans="6:20" s="18" customFormat="1">
      <c r="F104" s="22"/>
      <c r="G104" s="137"/>
      <c r="H104" s="123"/>
      <c r="I104" s="123"/>
      <c r="J104" s="123"/>
      <c r="K104" s="123"/>
      <c r="L104" s="123"/>
      <c r="M104" s="123"/>
      <c r="N104" s="131"/>
      <c r="O104" s="131"/>
      <c r="P104" s="131"/>
      <c r="Q104" s="131"/>
      <c r="R104" s="131"/>
      <c r="S104" s="131"/>
      <c r="T104" s="131"/>
    </row>
    <row r="105" spans="6:20" s="18" customFormat="1">
      <c r="F105" s="22"/>
      <c r="G105" s="137"/>
      <c r="H105" s="123"/>
      <c r="I105" s="123"/>
      <c r="J105" s="123"/>
      <c r="K105" s="123"/>
      <c r="L105" s="123"/>
      <c r="M105" s="123"/>
      <c r="N105" s="131"/>
      <c r="O105" s="131"/>
      <c r="P105" s="131"/>
      <c r="Q105" s="131"/>
      <c r="R105" s="131"/>
      <c r="S105" s="131"/>
      <c r="T105" s="131"/>
    </row>
    <row r="106" spans="6:20" s="18" customFormat="1">
      <c r="F106" s="22"/>
      <c r="G106" s="137"/>
      <c r="H106" s="123"/>
      <c r="I106" s="123"/>
      <c r="J106" s="123"/>
      <c r="K106" s="123"/>
      <c r="L106" s="123"/>
      <c r="M106" s="123"/>
      <c r="N106" s="131"/>
      <c r="O106" s="131"/>
      <c r="P106" s="131"/>
      <c r="Q106" s="131"/>
      <c r="R106" s="131"/>
      <c r="S106" s="131"/>
      <c r="T106" s="131"/>
    </row>
    <row r="107" spans="6:20" s="18" customFormat="1">
      <c r="F107" s="22"/>
      <c r="G107" s="137"/>
      <c r="H107" s="123"/>
      <c r="I107" s="123"/>
      <c r="J107" s="123"/>
      <c r="K107" s="123"/>
      <c r="L107" s="123"/>
      <c r="M107" s="123"/>
      <c r="N107" s="131"/>
      <c r="O107" s="131"/>
      <c r="P107" s="131"/>
      <c r="Q107" s="131"/>
      <c r="R107" s="131"/>
      <c r="S107" s="131"/>
      <c r="T107" s="131"/>
    </row>
    <row r="108" spans="6:20" s="18" customFormat="1">
      <c r="F108" s="22"/>
      <c r="G108" s="137"/>
      <c r="H108" s="123"/>
      <c r="I108" s="123"/>
      <c r="J108" s="123"/>
      <c r="K108" s="123"/>
      <c r="L108" s="123"/>
      <c r="M108" s="123"/>
      <c r="N108" s="131"/>
      <c r="O108" s="131"/>
      <c r="P108" s="131"/>
      <c r="Q108" s="131"/>
      <c r="R108" s="131"/>
      <c r="S108" s="131"/>
      <c r="T108" s="131"/>
    </row>
    <row r="109" spans="6:20" s="18" customFormat="1">
      <c r="F109" s="22"/>
      <c r="G109" s="137"/>
      <c r="H109" s="123"/>
      <c r="I109" s="123"/>
      <c r="J109" s="123"/>
      <c r="K109" s="123"/>
      <c r="L109" s="123"/>
      <c r="M109" s="123"/>
      <c r="N109" s="131"/>
      <c r="O109" s="131"/>
      <c r="P109" s="131"/>
      <c r="Q109" s="131"/>
      <c r="R109" s="131"/>
      <c r="S109" s="131"/>
      <c r="T109" s="131"/>
    </row>
    <row r="110" spans="6:20" s="18" customFormat="1">
      <c r="F110" s="22"/>
      <c r="G110" s="137"/>
      <c r="H110" s="123"/>
      <c r="I110" s="123"/>
      <c r="J110" s="123"/>
      <c r="K110" s="123"/>
      <c r="L110" s="123"/>
      <c r="M110" s="123"/>
      <c r="N110" s="131"/>
      <c r="O110" s="131"/>
      <c r="P110" s="131"/>
      <c r="Q110" s="131"/>
      <c r="R110" s="131"/>
      <c r="S110" s="131"/>
      <c r="T110" s="131"/>
    </row>
    <row r="111" spans="6:20" s="18" customFormat="1">
      <c r="F111" s="22"/>
      <c r="G111" s="137"/>
      <c r="H111" s="123"/>
      <c r="I111" s="123"/>
      <c r="J111" s="123"/>
      <c r="K111" s="123"/>
      <c r="L111" s="123"/>
      <c r="M111" s="123"/>
      <c r="N111" s="131"/>
      <c r="O111" s="131"/>
      <c r="P111" s="131"/>
      <c r="Q111" s="131"/>
      <c r="R111" s="131"/>
      <c r="S111" s="131"/>
      <c r="T111" s="131"/>
    </row>
    <row r="112" spans="6:20" s="18" customFormat="1">
      <c r="F112" s="22"/>
      <c r="G112" s="137"/>
      <c r="H112" s="123"/>
      <c r="I112" s="123"/>
      <c r="J112" s="123"/>
      <c r="K112" s="123"/>
      <c r="L112" s="123"/>
      <c r="M112" s="123"/>
      <c r="N112" s="131"/>
      <c r="O112" s="131"/>
      <c r="P112" s="131"/>
      <c r="Q112" s="131"/>
      <c r="R112" s="131"/>
      <c r="S112" s="131"/>
      <c r="T112" s="131"/>
    </row>
    <row r="113" spans="6:20" s="18" customFormat="1">
      <c r="F113" s="22"/>
      <c r="G113" s="137"/>
      <c r="H113" s="123"/>
      <c r="I113" s="123"/>
      <c r="J113" s="123"/>
      <c r="K113" s="123"/>
      <c r="L113" s="123"/>
      <c r="M113" s="123"/>
      <c r="N113" s="131"/>
      <c r="O113" s="131"/>
      <c r="P113" s="131"/>
      <c r="Q113" s="131"/>
      <c r="R113" s="131"/>
      <c r="S113" s="131"/>
      <c r="T113" s="131"/>
    </row>
    <row r="114" spans="6:20" s="18" customFormat="1">
      <c r="F114" s="22"/>
      <c r="G114" s="137"/>
      <c r="H114" s="123"/>
      <c r="I114" s="123"/>
      <c r="J114" s="123"/>
      <c r="K114" s="123"/>
      <c r="L114" s="123"/>
      <c r="M114" s="123"/>
      <c r="N114" s="131"/>
      <c r="O114" s="131"/>
      <c r="P114" s="131"/>
      <c r="Q114" s="131"/>
      <c r="R114" s="131"/>
      <c r="S114" s="131"/>
      <c r="T114" s="131"/>
    </row>
    <row r="115" spans="6:20" s="18" customFormat="1">
      <c r="F115" s="22"/>
      <c r="G115" s="137"/>
      <c r="H115" s="123"/>
      <c r="I115" s="123"/>
      <c r="J115" s="123"/>
      <c r="K115" s="123"/>
      <c r="L115" s="123"/>
      <c r="M115" s="123"/>
      <c r="N115" s="131"/>
      <c r="O115" s="131"/>
      <c r="P115" s="131"/>
      <c r="Q115" s="131"/>
      <c r="R115" s="131"/>
      <c r="S115" s="131"/>
      <c r="T115" s="131"/>
    </row>
    <row r="116" spans="6:20" s="18" customFormat="1">
      <c r="F116" s="22"/>
      <c r="G116" s="137"/>
      <c r="H116" s="123"/>
      <c r="I116" s="123"/>
      <c r="J116" s="123"/>
      <c r="K116" s="123"/>
      <c r="L116" s="123"/>
      <c r="M116" s="123"/>
      <c r="N116" s="131"/>
      <c r="O116" s="131"/>
      <c r="P116" s="131"/>
      <c r="Q116" s="131"/>
      <c r="R116" s="131"/>
      <c r="S116" s="131"/>
      <c r="T116" s="131"/>
    </row>
    <row r="117" spans="6:20" s="18" customFormat="1">
      <c r="F117" s="22"/>
      <c r="G117" s="137"/>
      <c r="H117" s="123"/>
      <c r="I117" s="123"/>
      <c r="J117" s="123"/>
      <c r="K117" s="123"/>
      <c r="L117" s="123"/>
      <c r="M117" s="123"/>
      <c r="N117" s="131"/>
      <c r="O117" s="131"/>
      <c r="P117" s="131"/>
      <c r="Q117" s="131"/>
      <c r="R117" s="131"/>
      <c r="S117" s="131"/>
      <c r="T117" s="131"/>
    </row>
    <row r="118" spans="6:20" s="18" customFormat="1">
      <c r="F118" s="22"/>
      <c r="G118" s="137"/>
      <c r="H118" s="123"/>
      <c r="I118" s="123"/>
      <c r="J118" s="123"/>
      <c r="K118" s="123"/>
      <c r="L118" s="123"/>
      <c r="M118" s="123"/>
      <c r="N118" s="131"/>
      <c r="O118" s="131"/>
      <c r="P118" s="131"/>
      <c r="Q118" s="131"/>
      <c r="R118" s="131"/>
      <c r="S118" s="131"/>
      <c r="T118" s="131"/>
    </row>
    <row r="119" spans="6:20" s="18" customFormat="1">
      <c r="F119" s="22"/>
      <c r="G119" s="137"/>
      <c r="H119" s="123"/>
      <c r="I119" s="123"/>
      <c r="J119" s="123"/>
      <c r="K119" s="123"/>
      <c r="L119" s="123"/>
      <c r="M119" s="123"/>
      <c r="N119" s="131"/>
      <c r="O119" s="131"/>
      <c r="P119" s="131"/>
      <c r="Q119" s="131"/>
      <c r="R119" s="131"/>
      <c r="S119" s="131"/>
      <c r="T119" s="131"/>
    </row>
    <row r="120" spans="6:20" s="18" customFormat="1">
      <c r="F120" s="22"/>
      <c r="G120" s="137"/>
      <c r="H120" s="123"/>
      <c r="I120" s="123"/>
      <c r="J120" s="123"/>
      <c r="K120" s="123"/>
      <c r="L120" s="123"/>
      <c r="M120" s="123"/>
      <c r="N120" s="131"/>
      <c r="O120" s="131"/>
      <c r="P120" s="131"/>
      <c r="Q120" s="131"/>
      <c r="R120" s="131"/>
      <c r="S120" s="131"/>
      <c r="T120" s="131"/>
    </row>
    <row r="121" spans="6:20" s="18" customFormat="1">
      <c r="F121" s="22"/>
      <c r="G121" s="137"/>
      <c r="H121" s="123"/>
      <c r="I121" s="123"/>
      <c r="J121" s="123"/>
      <c r="K121" s="123"/>
      <c r="L121" s="123"/>
      <c r="M121" s="123"/>
      <c r="N121" s="131"/>
      <c r="O121" s="131"/>
      <c r="P121" s="131"/>
      <c r="Q121" s="131"/>
      <c r="R121" s="131"/>
      <c r="S121" s="131"/>
      <c r="T121" s="131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9:E89"/>
    <mergeCell ref="D86:E86"/>
    <mergeCell ref="D87:E87"/>
    <mergeCell ref="D88:E88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6" workbookViewId="0">
      <selection activeCell="D60" sqref="D60"/>
    </sheetView>
  </sheetViews>
  <sheetFormatPr defaultColWidth="9.109375" defaultRowHeight="15"/>
  <cols>
    <col min="1" max="1" width="4.88671875" style="145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8" bestFit="1" customWidth="1"/>
    <col min="7" max="22" width="9.109375" style="18"/>
    <col min="23" max="16384" width="9.109375" style="1"/>
  </cols>
  <sheetData>
    <row r="1" spans="1:22" s="215" customFormat="1" ht="22.5" customHeight="1">
      <c r="A1" s="471" t="s">
        <v>71</v>
      </c>
      <c r="B1" s="471"/>
      <c r="C1" s="471"/>
      <c r="D1" s="471"/>
      <c r="E1" s="471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</row>
    <row r="2" spans="1:22" s="146" customFormat="1" ht="33" customHeight="1">
      <c r="A2" s="472" t="str">
        <f>+'Ekamut-caxs'!A8:D8</f>
        <v xml:space="preserve">«Երևանի Ա. Գաբրիելյանի անվան արվեստի դպրոց» ՀՈԱԿ-ի </v>
      </c>
      <c r="B2" s="473"/>
      <c r="C2" s="473"/>
      <c r="D2" s="473"/>
      <c r="E2" s="473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46" customFormat="1" ht="24" customHeight="1">
      <c r="A3" s="474" t="s">
        <v>137</v>
      </c>
      <c r="B3" s="474"/>
      <c r="C3" s="474"/>
      <c r="D3" s="474"/>
      <c r="E3" s="474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19" customFormat="1" ht="16.5" customHeight="1">
      <c r="A4" s="475" t="s">
        <v>238</v>
      </c>
      <c r="B4" s="475"/>
      <c r="C4" s="475"/>
      <c r="D4" s="475"/>
      <c r="E4" s="475"/>
      <c r="F4" s="216"/>
      <c r="G4" s="217"/>
      <c r="H4" s="217"/>
      <c r="I4" s="217"/>
      <c r="J4" s="217"/>
      <c r="K4" s="217"/>
      <c r="L4" s="217"/>
      <c r="M4" s="218"/>
      <c r="N4" s="218"/>
      <c r="O4" s="218"/>
      <c r="P4" s="218"/>
      <c r="Q4" s="218"/>
      <c r="R4" s="218"/>
      <c r="S4" s="218"/>
      <c r="T4" s="218"/>
      <c r="U4" s="218"/>
      <c r="V4" s="218"/>
    </row>
    <row r="5" spans="1:22" ht="13.5" customHeight="1">
      <c r="D5" s="220"/>
      <c r="E5" s="220" t="s">
        <v>128</v>
      </c>
    </row>
    <row r="6" spans="1:22" s="225" customFormat="1" ht="56.25" customHeight="1">
      <c r="A6" s="221" t="s">
        <v>3</v>
      </c>
      <c r="B6" s="222" t="s">
        <v>138</v>
      </c>
      <c r="C6" s="221" t="s">
        <v>139</v>
      </c>
      <c r="D6" s="221" t="s">
        <v>140</v>
      </c>
      <c r="E6" s="223" t="s">
        <v>141</v>
      </c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</row>
    <row r="7" spans="1:22" s="146" customFormat="1" ht="21.75" customHeight="1">
      <c r="A7" s="466" t="s">
        <v>142</v>
      </c>
      <c r="B7" s="467"/>
      <c r="C7" s="467"/>
      <c r="D7" s="250"/>
      <c r="E7" s="25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83" customFormat="1" ht="21.75" customHeight="1">
      <c r="A8" s="226">
        <v>1</v>
      </c>
      <c r="B8" s="227" t="s">
        <v>143</v>
      </c>
      <c r="C8" s="226"/>
      <c r="D8" s="228">
        <f>SUM(D9:D29)</f>
        <v>35.4</v>
      </c>
      <c r="E8" s="229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230">
        <v>1.1000000000000001</v>
      </c>
      <c r="B9" s="231" t="s">
        <v>144</v>
      </c>
      <c r="C9" s="230" t="s">
        <v>145</v>
      </c>
      <c r="D9" s="29">
        <v>27.9</v>
      </c>
      <c r="E9" s="29"/>
    </row>
    <row r="10" spans="1:22" ht="27" customHeight="1">
      <c r="A10" s="230">
        <v>1.2</v>
      </c>
      <c r="B10" s="231" t="s">
        <v>146</v>
      </c>
      <c r="C10" s="230" t="s">
        <v>147</v>
      </c>
      <c r="D10" s="29">
        <v>7.2</v>
      </c>
      <c r="E10" s="29"/>
    </row>
    <row r="11" spans="1:22" ht="27" customHeight="1">
      <c r="A11" s="230">
        <v>1.3</v>
      </c>
      <c r="B11" s="231" t="s">
        <v>148</v>
      </c>
      <c r="C11" s="230" t="s">
        <v>149</v>
      </c>
      <c r="D11" s="29"/>
      <c r="E11" s="29"/>
    </row>
    <row r="12" spans="1:22" ht="27" customHeight="1">
      <c r="A12" s="230">
        <v>1.4</v>
      </c>
      <c r="B12" s="232" t="s">
        <v>150</v>
      </c>
      <c r="C12" s="233" t="s">
        <v>151</v>
      </c>
      <c r="D12" s="29"/>
      <c r="E12" s="29"/>
    </row>
    <row r="13" spans="1:22" ht="27" customHeight="1">
      <c r="A13" s="230">
        <v>1.5</v>
      </c>
      <c r="B13" s="232"/>
      <c r="C13" s="230" t="s">
        <v>152</v>
      </c>
      <c r="D13" s="29"/>
      <c r="E13" s="29"/>
    </row>
    <row r="14" spans="1:22" ht="18" customHeight="1">
      <c r="A14" s="230">
        <v>1.6</v>
      </c>
      <c r="B14" s="231" t="s">
        <v>208</v>
      </c>
      <c r="C14" s="230" t="s">
        <v>153</v>
      </c>
      <c r="D14" s="29">
        <v>0.3</v>
      </c>
      <c r="E14" s="29"/>
    </row>
    <row r="15" spans="1:22" ht="33.75" customHeight="1">
      <c r="A15" s="230">
        <v>1.7</v>
      </c>
      <c r="B15" s="232"/>
      <c r="C15" s="230" t="s">
        <v>176</v>
      </c>
      <c r="D15" s="29"/>
      <c r="E15" s="29"/>
    </row>
    <row r="16" spans="1:22" ht="22.5" customHeight="1">
      <c r="A16" s="230">
        <v>1.8</v>
      </c>
      <c r="B16" s="232"/>
      <c r="C16" s="234" t="s">
        <v>175</v>
      </c>
      <c r="D16" s="29"/>
      <c r="E16" s="29"/>
    </row>
    <row r="17" spans="1:22" ht="18" customHeight="1">
      <c r="A17" s="230">
        <v>1.9</v>
      </c>
      <c r="B17" s="232"/>
      <c r="C17" s="234"/>
      <c r="D17" s="29"/>
      <c r="E17" s="29"/>
    </row>
    <row r="18" spans="1:22" ht="18" customHeight="1">
      <c r="A18" s="235">
        <v>2</v>
      </c>
      <c r="B18" s="232"/>
      <c r="C18" s="234"/>
      <c r="D18" s="29"/>
      <c r="E18" s="29"/>
    </row>
    <row r="19" spans="1:22" ht="18" customHeight="1">
      <c r="A19" s="230">
        <v>2.1</v>
      </c>
      <c r="B19" s="232"/>
      <c r="C19" s="234"/>
      <c r="D19" s="29"/>
      <c r="E19" s="29"/>
    </row>
    <row r="20" spans="1:22" ht="18" customHeight="1">
      <c r="A20" s="230">
        <v>2.2000000000000002</v>
      </c>
      <c r="B20" s="232"/>
      <c r="C20" s="234"/>
      <c r="D20" s="29"/>
      <c r="E20" s="29"/>
    </row>
    <row r="21" spans="1:22" ht="18" customHeight="1">
      <c r="A21" s="230">
        <v>2.2999999999999998</v>
      </c>
      <c r="B21" s="232"/>
      <c r="C21" s="234"/>
      <c r="D21" s="29"/>
      <c r="E21" s="29"/>
    </row>
    <row r="22" spans="1:22" ht="27.75" customHeight="1">
      <c r="A22" s="230">
        <v>2.4</v>
      </c>
      <c r="B22" s="232"/>
      <c r="C22" s="234"/>
      <c r="D22" s="29"/>
      <c r="E22" s="29"/>
    </row>
    <row r="23" spans="1:22" ht="27.75" customHeight="1">
      <c r="A23" s="230">
        <v>2.5</v>
      </c>
      <c r="B23" s="232" t="s">
        <v>154</v>
      </c>
      <c r="C23" s="230" t="s">
        <v>38</v>
      </c>
      <c r="D23" s="29"/>
      <c r="E23" s="29"/>
    </row>
    <row r="24" spans="1:22" ht="27.75" customHeight="1">
      <c r="A24" s="230">
        <v>2.6</v>
      </c>
      <c r="B24" s="232" t="s">
        <v>154</v>
      </c>
      <c r="C24" s="230" t="s">
        <v>51</v>
      </c>
      <c r="D24" s="29"/>
      <c r="E24" s="29"/>
    </row>
    <row r="25" spans="1:22" ht="27.75" customHeight="1">
      <c r="A25" s="230">
        <v>2.7</v>
      </c>
      <c r="B25" s="232" t="s">
        <v>154</v>
      </c>
      <c r="C25" s="230" t="s">
        <v>155</v>
      </c>
      <c r="D25" s="29"/>
      <c r="E25" s="29"/>
    </row>
    <row r="26" spans="1:22" ht="27.75" customHeight="1">
      <c r="A26" s="230">
        <v>2.8</v>
      </c>
      <c r="B26" s="232" t="s">
        <v>154</v>
      </c>
      <c r="C26" s="230" t="s">
        <v>156</v>
      </c>
      <c r="D26" s="29"/>
      <c r="E26" s="29"/>
    </row>
    <row r="27" spans="1:22" ht="27" customHeight="1">
      <c r="A27" s="230">
        <v>2.9</v>
      </c>
      <c r="B27" s="231" t="s">
        <v>157</v>
      </c>
      <c r="C27" s="230" t="s">
        <v>158</v>
      </c>
      <c r="D27" s="29"/>
      <c r="E27" s="29"/>
    </row>
    <row r="28" spans="1:22" ht="26.25" customHeight="1">
      <c r="A28" s="236">
        <v>2.1</v>
      </c>
      <c r="B28" s="232" t="s">
        <v>159</v>
      </c>
      <c r="C28" s="230" t="s">
        <v>160</v>
      </c>
      <c r="D28" s="29"/>
      <c r="E28" s="29"/>
    </row>
    <row r="29" spans="1:22" ht="26.25" customHeight="1">
      <c r="A29" s="236">
        <v>2.11</v>
      </c>
      <c r="B29" s="232"/>
      <c r="C29" s="234" t="s">
        <v>161</v>
      </c>
      <c r="D29" s="29"/>
      <c r="E29" s="29"/>
    </row>
    <row r="30" spans="1:22" s="183" customFormat="1" ht="34.5" customHeight="1">
      <c r="A30" s="226">
        <v>2</v>
      </c>
      <c r="B30" s="237" t="s">
        <v>162</v>
      </c>
      <c r="C30" s="226"/>
      <c r="D30" s="228">
        <f>SUM(D31:D33)</f>
        <v>0</v>
      </c>
      <c r="E30" s="229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>
      <c r="A31" s="230">
        <v>2.1</v>
      </c>
      <c r="B31" s="232"/>
      <c r="C31" s="230" t="s">
        <v>163</v>
      </c>
      <c r="D31" s="29"/>
      <c r="E31" s="29"/>
    </row>
    <row r="32" spans="1:22" ht="21" customHeight="1">
      <c r="A32" s="230">
        <v>2.2000000000000002</v>
      </c>
      <c r="B32" s="232" t="s">
        <v>164</v>
      </c>
      <c r="C32" s="230" t="s">
        <v>165</v>
      </c>
      <c r="D32" s="29"/>
      <c r="E32" s="29"/>
    </row>
    <row r="33" spans="1:22" ht="26.25" customHeight="1">
      <c r="A33" s="230">
        <v>2.2999999999999998</v>
      </c>
      <c r="B33" s="232" t="s">
        <v>164</v>
      </c>
      <c r="C33" s="230" t="s">
        <v>166</v>
      </c>
      <c r="D33" s="29"/>
      <c r="E33" s="238"/>
    </row>
    <row r="34" spans="1:22" s="215" customFormat="1" ht="21.75" customHeight="1">
      <c r="A34" s="65"/>
      <c r="B34" s="239" t="s">
        <v>73</v>
      </c>
      <c r="C34" s="240"/>
      <c r="D34" s="241">
        <f>D8+D30</f>
        <v>35.4</v>
      </c>
      <c r="E34" s="242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</row>
    <row r="35" spans="1:22" s="146" customFormat="1" ht="33.75" customHeight="1">
      <c r="A35" s="466" t="s">
        <v>167</v>
      </c>
      <c r="B35" s="467"/>
      <c r="C35" s="467"/>
      <c r="D35" s="250"/>
      <c r="E35" s="25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230">
        <v>1.1000000000000001</v>
      </c>
      <c r="B36" s="231" t="s">
        <v>144</v>
      </c>
      <c r="C36" s="230" t="s">
        <v>145</v>
      </c>
      <c r="D36" s="29"/>
      <c r="E36" s="29"/>
    </row>
    <row r="37" spans="1:22" ht="21" customHeight="1">
      <c r="A37" s="230">
        <v>1.2</v>
      </c>
      <c r="B37" s="231" t="s">
        <v>146</v>
      </c>
      <c r="C37" s="230" t="s">
        <v>147</v>
      </c>
      <c r="D37" s="29"/>
      <c r="E37" s="29"/>
    </row>
    <row r="38" spans="1:22" ht="21" customHeight="1">
      <c r="A38" s="230">
        <v>1.3</v>
      </c>
      <c r="B38" s="231" t="s">
        <v>148</v>
      </c>
      <c r="C38" s="230" t="s">
        <v>149</v>
      </c>
      <c r="D38" s="29"/>
      <c r="E38" s="29"/>
    </row>
    <row r="39" spans="1:22" ht="21" customHeight="1">
      <c r="A39" s="230">
        <v>1.4</v>
      </c>
      <c r="B39" s="232" t="s">
        <v>150</v>
      </c>
      <c r="C39" s="233" t="s">
        <v>151</v>
      </c>
      <c r="D39" s="29"/>
      <c r="E39" s="29"/>
    </row>
    <row r="40" spans="1:22" ht="21" customHeight="1">
      <c r="A40" s="230">
        <v>1.5</v>
      </c>
      <c r="B40" s="232"/>
      <c r="C40" s="230" t="s">
        <v>152</v>
      </c>
      <c r="D40" s="29"/>
      <c r="E40" s="29"/>
    </row>
    <row r="41" spans="1:22" ht="20.25" customHeight="1">
      <c r="A41" s="230">
        <v>1.6</v>
      </c>
      <c r="B41" s="231" t="s">
        <v>208</v>
      </c>
      <c r="C41" s="230" t="s">
        <v>153</v>
      </c>
      <c r="D41" s="29"/>
      <c r="E41" s="29"/>
    </row>
    <row r="42" spans="1:22" ht="33.75" customHeight="1">
      <c r="A42" s="230">
        <v>1.7</v>
      </c>
      <c r="B42" s="232"/>
      <c r="C42" s="230" t="s">
        <v>176</v>
      </c>
      <c r="D42" s="29"/>
      <c r="E42" s="29"/>
    </row>
    <row r="43" spans="1:22" ht="23.25" customHeight="1">
      <c r="A43" s="230">
        <v>1.8</v>
      </c>
      <c r="B43" s="232"/>
      <c r="C43" s="234" t="s">
        <v>175</v>
      </c>
      <c r="D43" s="29"/>
      <c r="E43" s="29"/>
    </row>
    <row r="44" spans="1:22" ht="23.25" customHeight="1">
      <c r="A44" s="230">
        <v>1.9</v>
      </c>
      <c r="B44" s="232"/>
      <c r="C44" s="234"/>
      <c r="D44" s="29"/>
      <c r="E44" s="29"/>
    </row>
    <row r="45" spans="1:22" ht="23.25" customHeight="1">
      <c r="A45" s="235">
        <v>2</v>
      </c>
      <c r="B45" s="232"/>
      <c r="C45" s="234"/>
      <c r="D45" s="29"/>
      <c r="E45" s="29"/>
    </row>
    <row r="46" spans="1:22" ht="23.25" customHeight="1">
      <c r="A46" s="230">
        <v>2.1</v>
      </c>
      <c r="B46" s="232"/>
      <c r="C46" s="234"/>
      <c r="D46" s="29"/>
      <c r="E46" s="29"/>
    </row>
    <row r="47" spans="1:22" ht="21" customHeight="1">
      <c r="A47" s="230">
        <v>2.2000000000000002</v>
      </c>
      <c r="B47" s="232" t="s">
        <v>154</v>
      </c>
      <c r="C47" s="230" t="s">
        <v>38</v>
      </c>
      <c r="D47" s="29"/>
      <c r="E47" s="29"/>
    </row>
    <row r="48" spans="1:22" ht="21" customHeight="1">
      <c r="A48" s="230">
        <v>2.2999999999999998</v>
      </c>
      <c r="B48" s="232" t="s">
        <v>154</v>
      </c>
      <c r="C48" s="230" t="s">
        <v>51</v>
      </c>
      <c r="D48" s="29"/>
      <c r="E48" s="29"/>
    </row>
    <row r="49" spans="1:22" ht="21" customHeight="1">
      <c r="A49" s="230">
        <v>2.4</v>
      </c>
      <c r="B49" s="232" t="s">
        <v>154</v>
      </c>
      <c r="C49" s="230" t="s">
        <v>155</v>
      </c>
      <c r="D49" s="29"/>
      <c r="E49" s="29"/>
    </row>
    <row r="50" spans="1:22" ht="24" customHeight="1">
      <c r="A50" s="230">
        <v>2.5</v>
      </c>
      <c r="B50" s="232" t="s">
        <v>154</v>
      </c>
      <c r="C50" s="230" t="s">
        <v>156</v>
      </c>
      <c r="D50" s="29"/>
      <c r="E50" s="29"/>
    </row>
    <row r="51" spans="1:22" ht="24" customHeight="1">
      <c r="A51" s="230">
        <v>2.6</v>
      </c>
      <c r="B51" s="231" t="s">
        <v>157</v>
      </c>
      <c r="C51" s="230" t="s">
        <v>158</v>
      </c>
      <c r="D51" s="29"/>
      <c r="E51" s="29"/>
    </row>
    <row r="52" spans="1:22" ht="24" customHeight="1">
      <c r="A52" s="230">
        <v>2.7</v>
      </c>
      <c r="B52" s="232" t="s">
        <v>159</v>
      </c>
      <c r="C52" s="230" t="s">
        <v>160</v>
      </c>
      <c r="D52" s="29"/>
      <c r="E52" s="29"/>
    </row>
    <row r="53" spans="1:22" ht="24" customHeight="1">
      <c r="A53" s="230">
        <v>2.8</v>
      </c>
      <c r="B53" s="232"/>
      <c r="C53" s="234" t="s">
        <v>161</v>
      </c>
      <c r="D53" s="29"/>
      <c r="E53" s="29"/>
    </row>
    <row r="54" spans="1:22" ht="33" customHeight="1">
      <c r="A54" s="230"/>
      <c r="B54" s="227" t="s">
        <v>168</v>
      </c>
      <c r="C54" s="28"/>
      <c r="D54" s="228">
        <f>SUM(D55:D58)</f>
        <v>0</v>
      </c>
      <c r="E54" s="29"/>
    </row>
    <row r="55" spans="1:22" ht="33" customHeight="1">
      <c r="A55" s="230">
        <v>1.1000000000000001</v>
      </c>
      <c r="B55" s="272"/>
      <c r="C55" s="273" t="s">
        <v>174</v>
      </c>
      <c r="D55" s="235"/>
      <c r="E55" s="29"/>
      <c r="F55" s="170"/>
    </row>
    <row r="56" spans="1:22" ht="30" customHeight="1">
      <c r="A56" s="230">
        <v>1.2</v>
      </c>
      <c r="B56" s="243"/>
      <c r="C56" s="230" t="s">
        <v>163</v>
      </c>
      <c r="D56" s="29"/>
      <c r="E56" s="230"/>
    </row>
    <row r="57" spans="1:22" ht="24.75" customHeight="1">
      <c r="A57" s="230">
        <v>1.3</v>
      </c>
      <c r="B57" s="232" t="s">
        <v>159</v>
      </c>
      <c r="C57" s="230" t="s">
        <v>165</v>
      </c>
      <c r="D57" s="29"/>
      <c r="E57" s="29"/>
    </row>
    <row r="58" spans="1:22" ht="24.75" customHeight="1">
      <c r="A58" s="230">
        <v>1.4</v>
      </c>
      <c r="B58" s="232" t="s">
        <v>159</v>
      </c>
      <c r="C58" s="230" t="s">
        <v>166</v>
      </c>
      <c r="D58" s="29"/>
      <c r="E58" s="29"/>
    </row>
    <row r="59" spans="1:22" s="215" customFormat="1" ht="29.25" customHeight="1">
      <c r="A59" s="244"/>
      <c r="B59" s="239" t="s">
        <v>73</v>
      </c>
      <c r="C59" s="245"/>
      <c r="D59" s="246">
        <f>SUM(D36:D54)</f>
        <v>0</v>
      </c>
      <c r="E59" s="247"/>
      <c r="F59" s="438">
        <f>+D59-D54</f>
        <v>0</v>
      </c>
      <c r="G59" s="214"/>
      <c r="H59" s="214"/>
      <c r="I59" s="214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</row>
    <row r="60" spans="1:22" ht="10.5" customHeight="1"/>
    <row r="61" spans="1:22" ht="39" customHeight="1">
      <c r="C61" s="248" t="s">
        <v>169</v>
      </c>
    </row>
    <row r="62" spans="1:22" ht="59.25" customHeight="1">
      <c r="A62" s="249">
        <v>1</v>
      </c>
      <c r="B62" s="250" t="s">
        <v>239</v>
      </c>
      <c r="C62" s="246">
        <f>+'Dramakan hosqer'!C13</f>
        <v>1432.4</v>
      </c>
      <c r="D62" s="468" t="s">
        <v>170</v>
      </c>
      <c r="E62" s="469"/>
    </row>
    <row r="63" spans="1:22" ht="36.75" customHeight="1"/>
    <row r="64" spans="1:22" s="183" customFormat="1" ht="25.5" customHeight="1">
      <c r="A64" s="251"/>
      <c r="B64" s="214" t="s">
        <v>2</v>
      </c>
      <c r="C64" s="252"/>
      <c r="D64" s="470" t="str">
        <f>+'Ekamut-caxs'!C74</f>
        <v>Գ. Տոնոյան</v>
      </c>
      <c r="E64" s="470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83" customFormat="1" ht="12.75" customHeight="1">
      <c r="A65" s="251"/>
      <c r="C65" s="253"/>
      <c r="D65" s="465" t="s">
        <v>97</v>
      </c>
      <c r="E65" s="465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83" customFormat="1" ht="22.5" customHeight="1">
      <c r="A66" s="251"/>
      <c r="B66" s="214" t="s">
        <v>6</v>
      </c>
      <c r="C66" s="252"/>
      <c r="D66" s="470" t="str">
        <f>+'Ekamut-caxs'!C76</f>
        <v>Կ. Մելիքսեթյան</v>
      </c>
      <c r="E66" s="470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83" customFormat="1" ht="13.5" customHeight="1">
      <c r="A67" s="251"/>
      <c r="B67" s="254"/>
      <c r="C67" s="251" t="s">
        <v>1</v>
      </c>
      <c r="D67" s="465" t="s">
        <v>97</v>
      </c>
      <c r="E67" s="465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/>
    <row r="73" spans="1:22" ht="33" customHeight="1"/>
    <row r="75" spans="1:22" s="255" customFormat="1" ht="36" customHeight="1">
      <c r="F75" s="256"/>
      <c r="G75" s="256"/>
      <c r="H75" s="256"/>
      <c r="I75" s="256"/>
      <c r="J75" s="256"/>
      <c r="K75" s="256"/>
      <c r="L75" s="256"/>
      <c r="M75" s="256"/>
      <c r="N75" s="256"/>
      <c r="O75" s="256"/>
      <c r="P75" s="256"/>
      <c r="Q75" s="256"/>
      <c r="R75" s="256"/>
      <c r="S75" s="256"/>
      <c r="T75" s="256"/>
      <c r="U75" s="256"/>
      <c r="V75" s="256"/>
    </row>
    <row r="76" spans="1:22" ht="24" customHeight="1"/>
    <row r="77" spans="1:22" ht="0.75" hidden="1" customHeight="1"/>
    <row r="78" spans="1:22" s="183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8" customFormat="1">
      <c r="A82" s="145"/>
      <c r="B82" s="1"/>
      <c r="C82" s="1"/>
      <c r="D82" s="1"/>
      <c r="E82" s="1"/>
    </row>
    <row r="83" spans="1:5" s="18" customFormat="1" ht="24" customHeight="1">
      <c r="A83" s="145"/>
      <c r="B83" s="1"/>
      <c r="C83" s="1"/>
      <c r="D83" s="1"/>
      <c r="E83" s="1"/>
    </row>
    <row r="84" spans="1:5" s="18" customFormat="1">
      <c r="A84" s="145"/>
      <c r="B84" s="1"/>
      <c r="C84" s="1"/>
      <c r="D84" s="1"/>
      <c r="E84" s="1"/>
    </row>
    <row r="85" spans="1:5" s="18" customFormat="1" ht="24.75" customHeight="1">
      <c r="A85" s="14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D60" sqref="D60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479" t="s">
        <v>71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</row>
    <row r="2" spans="1:15" s="21" customFormat="1" ht="25.5" customHeight="1">
      <c r="A2" s="454" t="str">
        <f>+'Ekamut-caxs'!A8:D8</f>
        <v xml:space="preserve">«Երևանի Ա. Գաբրիելյանի անվան արվեստի դպրոց» ՀՈԱԿ-ի 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20"/>
      <c r="O2" s="20"/>
    </row>
    <row r="3" spans="1:15" ht="25.5" customHeight="1">
      <c r="A3" s="474" t="s">
        <v>240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</row>
    <row r="4" spans="1:15" ht="21" customHeight="1" thickBot="1">
      <c r="M4" s="160" t="s">
        <v>0</v>
      </c>
    </row>
    <row r="5" spans="1:15" ht="33.75" customHeight="1">
      <c r="A5" s="481" t="s">
        <v>133</v>
      </c>
      <c r="B5" s="483" t="s">
        <v>72</v>
      </c>
      <c r="C5" s="491" t="s">
        <v>223</v>
      </c>
      <c r="D5" s="485" t="s">
        <v>182</v>
      </c>
      <c r="E5" s="486"/>
      <c r="F5" s="486"/>
      <c r="G5" s="486"/>
      <c r="H5" s="486"/>
      <c r="I5" s="486"/>
      <c r="J5" s="486"/>
      <c r="K5" s="486"/>
      <c r="L5" s="487"/>
      <c r="M5" s="488" t="s">
        <v>136</v>
      </c>
    </row>
    <row r="6" spans="1:15" ht="78.75" customHeight="1">
      <c r="A6" s="482"/>
      <c r="B6" s="484"/>
      <c r="C6" s="492"/>
      <c r="D6" s="356" t="s">
        <v>209</v>
      </c>
      <c r="E6" s="354" t="s">
        <v>230</v>
      </c>
      <c r="F6" s="354" t="s">
        <v>231</v>
      </c>
      <c r="G6" s="354" t="s">
        <v>134</v>
      </c>
      <c r="H6" s="354" t="s">
        <v>185</v>
      </c>
      <c r="I6" s="354" t="s">
        <v>184</v>
      </c>
      <c r="J6" s="354" t="s">
        <v>120</v>
      </c>
      <c r="K6" s="328" t="s">
        <v>172</v>
      </c>
      <c r="L6" s="357" t="s">
        <v>183</v>
      </c>
      <c r="M6" s="489"/>
    </row>
    <row r="7" spans="1:15" ht="31.5" customHeight="1">
      <c r="A7" s="356">
        <v>1</v>
      </c>
      <c r="B7" s="373" t="s">
        <v>192</v>
      </c>
      <c r="C7" s="369">
        <v>64032</v>
      </c>
      <c r="D7" s="358">
        <f>+D12*2</f>
        <v>13592.6</v>
      </c>
      <c r="E7" s="317"/>
      <c r="F7" s="317"/>
      <c r="G7" s="317">
        <f>+J17</f>
        <v>115.55</v>
      </c>
      <c r="H7" s="317">
        <v>72.2</v>
      </c>
      <c r="I7" s="317">
        <v>93</v>
      </c>
      <c r="J7" s="317">
        <v>1040</v>
      </c>
      <c r="K7" s="317"/>
      <c r="L7" s="359"/>
      <c r="M7" s="366">
        <f>ROUND(SUM(C7:L7),1)</f>
        <v>78945.399999999994</v>
      </c>
    </row>
    <row r="8" spans="1:15" ht="31.5" customHeight="1">
      <c r="A8" s="356">
        <v>1.1000000000000001</v>
      </c>
      <c r="B8" s="374" t="s">
        <v>120</v>
      </c>
      <c r="C8" s="372">
        <v>4764.5</v>
      </c>
      <c r="D8" s="360" t="s">
        <v>178</v>
      </c>
      <c r="E8" s="342" t="s">
        <v>178</v>
      </c>
      <c r="F8" s="342" t="s">
        <v>178</v>
      </c>
      <c r="G8" s="342" t="s">
        <v>178</v>
      </c>
      <c r="H8" s="342" t="s">
        <v>178</v>
      </c>
      <c r="I8" s="342" t="s">
        <v>178</v>
      </c>
      <c r="J8" s="342" t="s">
        <v>178</v>
      </c>
      <c r="K8" s="342" t="s">
        <v>178</v>
      </c>
      <c r="L8" s="361" t="s">
        <v>178</v>
      </c>
      <c r="M8" s="367" t="s">
        <v>178</v>
      </c>
    </row>
    <row r="9" spans="1:15" ht="31.5" customHeight="1">
      <c r="A9" s="356">
        <v>1.2</v>
      </c>
      <c r="B9" s="374" t="s">
        <v>183</v>
      </c>
      <c r="C9" s="372"/>
      <c r="D9" s="360" t="s">
        <v>178</v>
      </c>
      <c r="E9" s="342" t="s">
        <v>178</v>
      </c>
      <c r="F9" s="342" t="s">
        <v>178</v>
      </c>
      <c r="G9" s="342" t="s">
        <v>178</v>
      </c>
      <c r="H9" s="342" t="s">
        <v>178</v>
      </c>
      <c r="I9" s="342" t="s">
        <v>178</v>
      </c>
      <c r="J9" s="342" t="s">
        <v>178</v>
      </c>
      <c r="K9" s="342" t="s">
        <v>178</v>
      </c>
      <c r="L9" s="361" t="s">
        <v>178</v>
      </c>
      <c r="M9" s="367" t="s">
        <v>178</v>
      </c>
    </row>
    <row r="10" spans="1:15" ht="33.75" customHeight="1">
      <c r="A10" s="356">
        <v>2</v>
      </c>
      <c r="B10" s="375" t="s">
        <v>94</v>
      </c>
      <c r="C10" s="370">
        <v>30</v>
      </c>
      <c r="D10" s="362">
        <v>6</v>
      </c>
      <c r="E10" s="342" t="s">
        <v>178</v>
      </c>
      <c r="F10" s="342" t="s">
        <v>178</v>
      </c>
      <c r="G10" s="342" t="s">
        <v>178</v>
      </c>
      <c r="H10" s="342" t="s">
        <v>178</v>
      </c>
      <c r="I10" s="342" t="s">
        <v>178</v>
      </c>
      <c r="J10" s="342" t="s">
        <v>178</v>
      </c>
      <c r="K10" s="342" t="s">
        <v>178</v>
      </c>
      <c r="L10" s="361" t="s">
        <v>178</v>
      </c>
      <c r="M10" s="366">
        <f>ROUND(SUM(C10:L10),1)</f>
        <v>36</v>
      </c>
    </row>
    <row r="11" spans="1:15" s="188" customFormat="1" ht="34.5" customHeight="1" thickBot="1">
      <c r="A11" s="376"/>
      <c r="B11" s="377" t="s">
        <v>73</v>
      </c>
      <c r="C11" s="371" t="s">
        <v>178</v>
      </c>
      <c r="D11" s="363" t="s">
        <v>178</v>
      </c>
      <c r="E11" s="364" t="s">
        <v>178</v>
      </c>
      <c r="F11" s="364" t="s">
        <v>178</v>
      </c>
      <c r="G11" s="364" t="s">
        <v>178</v>
      </c>
      <c r="H11" s="364" t="s">
        <v>178</v>
      </c>
      <c r="I11" s="364" t="s">
        <v>178</v>
      </c>
      <c r="J11" s="364" t="s">
        <v>178</v>
      </c>
      <c r="K11" s="364" t="s">
        <v>178</v>
      </c>
      <c r="L11" s="365" t="s">
        <v>178</v>
      </c>
      <c r="M11" s="368">
        <f>ROUND(SUM(M7:M10),1)</f>
        <v>78981.399999999994</v>
      </c>
    </row>
    <row r="12" spans="1:15" s="188" customFormat="1" ht="34.5" customHeight="1">
      <c r="B12" s="276"/>
      <c r="C12" s="276"/>
      <c r="D12" s="277">
        <f>3799.2+901.7+162.6+261.3+1671.5</f>
        <v>6796.3</v>
      </c>
      <c r="E12" s="451">
        <f>+D12*2</f>
        <v>13592.6</v>
      </c>
      <c r="F12" s="277"/>
      <c r="G12" s="277"/>
      <c r="H12" s="203"/>
      <c r="I12" s="203"/>
      <c r="J12" s="279">
        <f>328.3*2</f>
        <v>656.6</v>
      </c>
      <c r="K12" s="203"/>
      <c r="L12" s="277"/>
      <c r="M12" s="278"/>
    </row>
    <row r="13" spans="1:15" s="190" customFormat="1" ht="21" customHeight="1">
      <c r="B13" s="201"/>
      <c r="C13" s="201"/>
      <c r="D13" s="255"/>
      <c r="E13" s="255"/>
      <c r="F13" s="329"/>
      <c r="G13" s="258"/>
      <c r="H13" s="189"/>
      <c r="I13" s="189"/>
      <c r="J13" s="255"/>
      <c r="K13" s="490"/>
      <c r="L13" s="490"/>
      <c r="M13" s="314"/>
    </row>
    <row r="14" spans="1:15" s="188" customFormat="1" ht="69" customHeight="1">
      <c r="B14" s="476" t="s">
        <v>188</v>
      </c>
      <c r="C14" s="493"/>
      <c r="D14" s="477"/>
      <c r="E14" s="255"/>
      <c r="H14" s="255"/>
      <c r="I14" s="476" t="s">
        <v>187</v>
      </c>
      <c r="J14" s="477"/>
      <c r="K14" s="255"/>
      <c r="L14" s="255"/>
      <c r="M14" s="255"/>
    </row>
    <row r="15" spans="1:15" s="188" customFormat="1" ht="48" customHeight="1">
      <c r="B15" s="260" t="s">
        <v>173</v>
      </c>
      <c r="C15" s="221" t="s">
        <v>229</v>
      </c>
      <c r="D15" s="221" t="s">
        <v>228</v>
      </c>
      <c r="E15" s="330"/>
      <c r="H15" s="289"/>
      <c r="I15" s="260" t="s">
        <v>173</v>
      </c>
      <c r="J15" s="221" t="s">
        <v>186</v>
      </c>
      <c r="K15" s="330"/>
      <c r="L15" s="330"/>
      <c r="M15" s="289"/>
    </row>
    <row r="16" spans="1:15" s="188" customFormat="1" ht="24" customHeight="1">
      <c r="B16" s="343">
        <v>93289</v>
      </c>
      <c r="C16" s="344">
        <f>ROUND(4*B16*2/1000,1)</f>
        <v>746.3</v>
      </c>
      <c r="D16" s="344">
        <f>348.8/5*2</f>
        <v>139.52000000000001</v>
      </c>
      <c r="E16" s="345"/>
      <c r="H16" s="289"/>
      <c r="I16" s="343">
        <v>93289</v>
      </c>
      <c r="J16" s="347">
        <f>723.3/12*2</f>
        <v>120.55</v>
      </c>
      <c r="K16" s="330"/>
      <c r="L16" s="330"/>
      <c r="M16" s="289"/>
    </row>
    <row r="17" spans="2:13" s="202" customFormat="1" ht="24" customHeight="1">
      <c r="B17" s="343">
        <v>97380</v>
      </c>
      <c r="C17" s="344">
        <f>ROUND(4*B17*2/1000,1)</f>
        <v>779</v>
      </c>
      <c r="D17" s="347">
        <f>364.1/5*2</f>
        <v>145.64000000000001</v>
      </c>
      <c r="E17" s="355"/>
      <c r="H17" s="331"/>
      <c r="I17" s="346">
        <v>97380</v>
      </c>
      <c r="J17" s="347">
        <f>693.3/12*2</f>
        <v>115.55</v>
      </c>
      <c r="K17" s="261"/>
      <c r="L17" s="261"/>
      <c r="M17" s="331"/>
    </row>
    <row r="18" spans="2:13" ht="19.5" customHeight="1"/>
    <row r="19" spans="2:13" s="158" customFormat="1" ht="24" customHeight="1">
      <c r="B19" s="161" t="s">
        <v>2</v>
      </c>
      <c r="C19" s="161"/>
      <c r="F19" s="162"/>
      <c r="G19" s="163"/>
      <c r="H19" s="480" t="str">
        <f>+'Ekamut-caxs'!C74</f>
        <v>Գ. Տոնոյան</v>
      </c>
      <c r="I19" s="480"/>
      <c r="J19" s="480"/>
      <c r="K19" s="164"/>
    </row>
    <row r="20" spans="2:13" s="147" customFormat="1" ht="17.25" customHeight="1">
      <c r="B20" s="151"/>
      <c r="C20" s="151"/>
      <c r="F20" s="165" t="s">
        <v>96</v>
      </c>
      <c r="G20" s="166"/>
      <c r="H20" s="478" t="s">
        <v>97</v>
      </c>
      <c r="I20" s="478"/>
      <c r="J20" s="478"/>
      <c r="K20" s="152"/>
    </row>
    <row r="21" spans="2:13" s="158" customFormat="1" ht="24.75" customHeight="1">
      <c r="B21" s="159" t="s">
        <v>6</v>
      </c>
      <c r="C21" s="159"/>
      <c r="F21" s="167"/>
      <c r="G21" s="168"/>
      <c r="H21" s="480" t="str">
        <f>+'Ekamut-caxs'!C76</f>
        <v>Կ. Մելիքսեթյան</v>
      </c>
      <c r="I21" s="480"/>
      <c r="J21" s="480"/>
      <c r="K21" s="164"/>
    </row>
    <row r="22" spans="2:13" s="147" customFormat="1" ht="18.75" customHeight="1">
      <c r="F22" s="165" t="s">
        <v>96</v>
      </c>
      <c r="G22" s="166"/>
      <c r="H22" s="478" t="s">
        <v>97</v>
      </c>
      <c r="I22" s="478"/>
      <c r="J22" s="478"/>
      <c r="K22" s="152"/>
    </row>
    <row r="23" spans="2:13" s="148" customFormat="1" ht="15.6">
      <c r="D23" s="152"/>
      <c r="E23" s="15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2" zoomScale="106" zoomScaleSheetLayoutView="106" workbookViewId="0">
      <selection activeCell="D60" sqref="D60"/>
    </sheetView>
  </sheetViews>
  <sheetFormatPr defaultColWidth="9.109375" defaultRowHeight="15.6"/>
  <cols>
    <col min="1" max="1" width="4.109375" style="148" customWidth="1"/>
    <col min="2" max="2" width="19.109375" style="148" customWidth="1"/>
    <col min="3" max="3" width="14.88671875" style="148" customWidth="1"/>
    <col min="4" max="4" width="16" style="148" customWidth="1"/>
    <col min="5" max="5" width="14.88671875" style="148" customWidth="1"/>
    <col min="6" max="6" width="16.33203125" style="148" customWidth="1"/>
    <col min="7" max="13" width="14.88671875" style="148" customWidth="1"/>
    <col min="14" max="16384" width="9.109375" style="148"/>
  </cols>
  <sheetData>
    <row r="1" spans="1:13" s="147" customFormat="1" ht="18.75" customHeight="1">
      <c r="A1" s="497" t="s">
        <v>71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</row>
    <row r="2" spans="1:13" s="147" customFormat="1" ht="21.75" customHeight="1">
      <c r="A2" s="498" t="str">
        <f>+'Ekamut-caxs'!A8:D8</f>
        <v xml:space="preserve">«Երևանի Ա. Գաբրիելյանի անվան արվեստի դպրոց» ՀՈԱԿ-ի 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</row>
    <row r="3" spans="1:13" s="147" customFormat="1" ht="21" customHeight="1">
      <c r="A3" s="498" t="s">
        <v>98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</row>
    <row r="4" spans="1:13" ht="21" customHeight="1" thickBot="1">
      <c r="A4" s="412"/>
      <c r="B4" s="412"/>
      <c r="C4" s="412"/>
      <c r="D4" s="412"/>
      <c r="E4" s="412"/>
      <c r="F4" s="412"/>
      <c r="G4" s="412"/>
      <c r="H4" s="412"/>
      <c r="I4" s="412"/>
      <c r="J4" s="412"/>
      <c r="K4" s="412"/>
      <c r="L4" s="412"/>
      <c r="M4" s="412"/>
    </row>
    <row r="5" spans="1:13" s="153" customFormat="1" ht="24.75" customHeight="1">
      <c r="A5" s="500" t="s">
        <v>118</v>
      </c>
      <c r="B5" s="502" t="s">
        <v>99</v>
      </c>
      <c r="C5" s="494" t="s">
        <v>100</v>
      </c>
      <c r="D5" s="495"/>
      <c r="E5" s="495"/>
      <c r="F5" s="496"/>
      <c r="G5" s="504" t="s">
        <v>101</v>
      </c>
      <c r="H5" s="504"/>
      <c r="I5" s="504"/>
      <c r="J5" s="504"/>
      <c r="K5" s="494" t="s">
        <v>125</v>
      </c>
      <c r="L5" s="495"/>
      <c r="M5" s="496"/>
    </row>
    <row r="6" spans="1:13" s="157" customFormat="1" ht="51" customHeight="1">
      <c r="A6" s="501"/>
      <c r="B6" s="503"/>
      <c r="C6" s="154" t="s">
        <v>218</v>
      </c>
      <c r="D6" s="155" t="s">
        <v>219</v>
      </c>
      <c r="E6" s="155" t="s">
        <v>241</v>
      </c>
      <c r="F6" s="156" t="s">
        <v>242</v>
      </c>
      <c r="G6" s="155" t="s">
        <v>220</v>
      </c>
      <c r="H6" s="198" t="s">
        <v>219</v>
      </c>
      <c r="I6" s="155" t="s">
        <v>243</v>
      </c>
      <c r="J6" s="198" t="s">
        <v>242</v>
      </c>
      <c r="K6" s="155" t="s">
        <v>218</v>
      </c>
      <c r="L6" s="155" t="s">
        <v>241</v>
      </c>
      <c r="M6" s="156" t="s">
        <v>242</v>
      </c>
    </row>
    <row r="7" spans="1:13" ht="19.5" customHeight="1">
      <c r="A7" s="149">
        <v>1</v>
      </c>
      <c r="B7" s="205" t="s">
        <v>102</v>
      </c>
      <c r="C7" s="285" t="s">
        <v>221</v>
      </c>
      <c r="D7" s="281" t="s">
        <v>221</v>
      </c>
      <c r="E7" s="384">
        <v>1578</v>
      </c>
      <c r="F7" s="385">
        <v>219342</v>
      </c>
      <c r="G7" s="285" t="s">
        <v>221</v>
      </c>
      <c r="H7" s="281" t="s">
        <v>221</v>
      </c>
      <c r="I7" s="384">
        <v>760.46</v>
      </c>
      <c r="J7" s="388">
        <v>35285.870000000003</v>
      </c>
      <c r="K7" s="327" t="s">
        <v>221</v>
      </c>
      <c r="L7" s="384">
        <v>7</v>
      </c>
      <c r="M7" s="391">
        <f t="shared" ref="M7:M16" si="0">+L7*200.47</f>
        <v>1403.29</v>
      </c>
    </row>
    <row r="8" spans="1:13" ht="19.5" customHeight="1">
      <c r="A8" s="149">
        <v>2</v>
      </c>
      <c r="B8" s="205" t="s">
        <v>222</v>
      </c>
      <c r="C8" s="285" t="s">
        <v>221</v>
      </c>
      <c r="D8" s="281" t="s">
        <v>221</v>
      </c>
      <c r="E8" s="384">
        <v>972</v>
      </c>
      <c r="F8" s="385">
        <v>135108</v>
      </c>
      <c r="G8" s="285" t="s">
        <v>221</v>
      </c>
      <c r="H8" s="281" t="s">
        <v>221</v>
      </c>
      <c r="I8" s="384">
        <v>749.48</v>
      </c>
      <c r="J8" s="388">
        <v>39103.79</v>
      </c>
      <c r="K8" s="327" t="s">
        <v>221</v>
      </c>
      <c r="L8" s="384">
        <v>13</v>
      </c>
      <c r="M8" s="391">
        <f t="shared" si="0"/>
        <v>2606.11</v>
      </c>
    </row>
    <row r="9" spans="1:13" ht="19.5" customHeight="1">
      <c r="A9" s="149">
        <v>3</v>
      </c>
      <c r="B9" s="205" t="s">
        <v>103</v>
      </c>
      <c r="C9" s="285" t="s">
        <v>221</v>
      </c>
      <c r="D9" s="281" t="s">
        <v>221</v>
      </c>
      <c r="E9" s="384">
        <v>1135</v>
      </c>
      <c r="F9" s="385">
        <v>157765</v>
      </c>
      <c r="G9" s="285" t="s">
        <v>221</v>
      </c>
      <c r="H9" s="281" t="s">
        <v>221</v>
      </c>
      <c r="I9" s="384">
        <v>782.56</v>
      </c>
      <c r="J9" s="388">
        <v>40671.31</v>
      </c>
      <c r="K9" s="327" t="s">
        <v>221</v>
      </c>
      <c r="L9" s="384">
        <v>11</v>
      </c>
      <c r="M9" s="391">
        <f t="shared" si="0"/>
        <v>2205.17</v>
      </c>
    </row>
    <row r="10" spans="1:13" ht="19.5" customHeight="1">
      <c r="A10" s="149">
        <v>4</v>
      </c>
      <c r="B10" s="205" t="s">
        <v>104</v>
      </c>
      <c r="C10" s="285" t="s">
        <v>221</v>
      </c>
      <c r="D10" s="281" t="s">
        <v>221</v>
      </c>
      <c r="E10" s="384"/>
      <c r="F10" s="385"/>
      <c r="G10" s="285" t="s">
        <v>221</v>
      </c>
      <c r="H10" s="281" t="s">
        <v>221</v>
      </c>
      <c r="I10" s="384">
        <v>682.74</v>
      </c>
      <c r="J10" s="388">
        <v>35923.74</v>
      </c>
      <c r="K10" s="327" t="s">
        <v>221</v>
      </c>
      <c r="L10" s="384">
        <v>13</v>
      </c>
      <c r="M10" s="391">
        <f t="shared" si="0"/>
        <v>2606.11</v>
      </c>
    </row>
    <row r="11" spans="1:13" ht="19.5" customHeight="1">
      <c r="A11" s="149">
        <v>5</v>
      </c>
      <c r="B11" s="205" t="s">
        <v>105</v>
      </c>
      <c r="C11" s="285" t="s">
        <v>221</v>
      </c>
      <c r="D11" s="281" t="s">
        <v>221</v>
      </c>
      <c r="E11" s="384"/>
      <c r="F11" s="385"/>
      <c r="G11" s="285" t="s">
        <v>221</v>
      </c>
      <c r="H11" s="281" t="s">
        <v>221</v>
      </c>
      <c r="I11" s="384">
        <v>709.38</v>
      </c>
      <c r="J11" s="388">
        <v>37292.639999999999</v>
      </c>
      <c r="K11" s="327" t="s">
        <v>221</v>
      </c>
      <c r="L11" s="384">
        <v>12</v>
      </c>
      <c r="M11" s="391">
        <f t="shared" si="0"/>
        <v>2405.64</v>
      </c>
    </row>
    <row r="12" spans="1:13" ht="19.5" customHeight="1">
      <c r="A12" s="149">
        <v>6</v>
      </c>
      <c r="B12" s="205" t="s">
        <v>106</v>
      </c>
      <c r="C12" s="285" t="s">
        <v>221</v>
      </c>
      <c r="D12" s="281" t="s">
        <v>221</v>
      </c>
      <c r="E12" s="384"/>
      <c r="F12" s="385"/>
      <c r="G12" s="285" t="s">
        <v>221</v>
      </c>
      <c r="H12" s="281" t="s">
        <v>221</v>
      </c>
      <c r="I12" s="384">
        <v>632</v>
      </c>
      <c r="J12" s="388">
        <v>33057.56</v>
      </c>
      <c r="K12" s="327" t="s">
        <v>221</v>
      </c>
      <c r="L12" s="384">
        <v>19</v>
      </c>
      <c r="M12" s="391">
        <f t="shared" si="0"/>
        <v>3808.93</v>
      </c>
    </row>
    <row r="13" spans="1:13" ht="19.5" customHeight="1">
      <c r="A13" s="149">
        <v>7</v>
      </c>
      <c r="B13" s="205" t="s">
        <v>107</v>
      </c>
      <c r="C13" s="285" t="s">
        <v>221</v>
      </c>
      <c r="D13" s="281" t="s">
        <v>221</v>
      </c>
      <c r="E13" s="384"/>
      <c r="F13" s="385"/>
      <c r="G13" s="285" t="s">
        <v>221</v>
      </c>
      <c r="H13" s="281" t="s">
        <v>221</v>
      </c>
      <c r="I13" s="384">
        <v>179.42</v>
      </c>
      <c r="J13" s="388">
        <v>8986.18</v>
      </c>
      <c r="K13" s="327" t="s">
        <v>221</v>
      </c>
      <c r="L13" s="384">
        <v>22</v>
      </c>
      <c r="M13" s="391">
        <f t="shared" si="0"/>
        <v>4410.34</v>
      </c>
    </row>
    <row r="14" spans="1:13" ht="19.5" customHeight="1">
      <c r="A14" s="149">
        <v>8</v>
      </c>
      <c r="B14" s="206" t="s">
        <v>108</v>
      </c>
      <c r="C14" s="285" t="s">
        <v>221</v>
      </c>
      <c r="D14" s="281" t="s">
        <v>221</v>
      </c>
      <c r="E14" s="384"/>
      <c r="F14" s="385"/>
      <c r="G14" s="285" t="s">
        <v>221</v>
      </c>
      <c r="H14" s="281" t="s">
        <v>221</v>
      </c>
      <c r="I14" s="384">
        <v>197.48</v>
      </c>
      <c r="J14" s="388">
        <v>10064.83</v>
      </c>
      <c r="K14" s="327" t="s">
        <v>221</v>
      </c>
      <c r="L14" s="384">
        <v>18</v>
      </c>
      <c r="M14" s="391">
        <f t="shared" si="0"/>
        <v>3608.46</v>
      </c>
    </row>
    <row r="15" spans="1:13" ht="19.5" customHeight="1">
      <c r="A15" s="149">
        <v>9</v>
      </c>
      <c r="B15" s="206" t="s">
        <v>109</v>
      </c>
      <c r="C15" s="285" t="s">
        <v>221</v>
      </c>
      <c r="D15" s="281" t="s">
        <v>221</v>
      </c>
      <c r="E15" s="384"/>
      <c r="F15" s="385"/>
      <c r="G15" s="285" t="s">
        <v>221</v>
      </c>
      <c r="H15" s="281" t="s">
        <v>221</v>
      </c>
      <c r="I15" s="384">
        <v>516.91999999999996</v>
      </c>
      <c r="J15" s="388">
        <v>26913.279999999999</v>
      </c>
      <c r="K15" s="327" t="s">
        <v>221</v>
      </c>
      <c r="L15" s="384">
        <v>4</v>
      </c>
      <c r="M15" s="391">
        <f t="shared" si="0"/>
        <v>801.88</v>
      </c>
    </row>
    <row r="16" spans="1:13" ht="19.5" customHeight="1">
      <c r="A16" s="149">
        <v>10</v>
      </c>
      <c r="B16" s="206" t="s">
        <v>110</v>
      </c>
      <c r="C16" s="285" t="s">
        <v>221</v>
      </c>
      <c r="D16" s="281" t="s">
        <v>221</v>
      </c>
      <c r="E16" s="384">
        <v>4</v>
      </c>
      <c r="F16" s="385">
        <v>574.79999999999995</v>
      </c>
      <c r="G16" s="285" t="s">
        <v>221</v>
      </c>
      <c r="H16" s="281" t="s">
        <v>221</v>
      </c>
      <c r="I16" s="384">
        <v>691.2</v>
      </c>
      <c r="J16" s="388">
        <v>36339.78</v>
      </c>
      <c r="K16" s="327" t="s">
        <v>221</v>
      </c>
      <c r="L16" s="384">
        <v>17</v>
      </c>
      <c r="M16" s="391">
        <f t="shared" si="0"/>
        <v>3407.99</v>
      </c>
    </row>
    <row r="17" spans="1:13" ht="19.5" customHeight="1">
      <c r="A17" s="149">
        <v>11</v>
      </c>
      <c r="B17" s="206" t="s">
        <v>111</v>
      </c>
      <c r="C17" s="386">
        <v>893</v>
      </c>
      <c r="D17" s="387">
        <v>124127</v>
      </c>
      <c r="E17" s="385">
        <f>+MAX(C17,E7)</f>
        <v>1578</v>
      </c>
      <c r="F17" s="385">
        <f>+E17*143.7</f>
        <v>226758.59999999998</v>
      </c>
      <c r="G17" s="389">
        <v>713</v>
      </c>
      <c r="H17" s="390">
        <v>33406</v>
      </c>
      <c r="I17" s="385">
        <f>+MAX(G17,I7)</f>
        <v>760.46</v>
      </c>
      <c r="J17" s="385">
        <f>+I17*53.48</f>
        <v>40669.400800000003</v>
      </c>
      <c r="K17" s="392">
        <v>10</v>
      </c>
      <c r="L17" s="385">
        <v>10</v>
      </c>
      <c r="M17" s="391">
        <f>+L17*200.47</f>
        <v>2004.7</v>
      </c>
    </row>
    <row r="18" spans="1:13" ht="19.5" customHeight="1">
      <c r="A18" s="149">
        <v>12</v>
      </c>
      <c r="B18" s="206" t="s">
        <v>112</v>
      </c>
      <c r="C18" s="386">
        <v>1418</v>
      </c>
      <c r="D18" s="387">
        <v>197102</v>
      </c>
      <c r="E18" s="385">
        <f>+MAX(C18,E8)</f>
        <v>1418</v>
      </c>
      <c r="F18" s="385">
        <f>+E18*143.7</f>
        <v>203766.59999999998</v>
      </c>
      <c r="G18" s="389">
        <v>707</v>
      </c>
      <c r="H18" s="390">
        <v>32837</v>
      </c>
      <c r="I18" s="385">
        <f>+MAX(G18,I8)</f>
        <v>749.48</v>
      </c>
      <c r="J18" s="385">
        <f>+I18*53.48</f>
        <v>40082.190399999999</v>
      </c>
      <c r="K18" s="392">
        <v>11</v>
      </c>
      <c r="L18" s="385">
        <v>11</v>
      </c>
      <c r="M18" s="391">
        <f>+L18*200.47</f>
        <v>2205.17</v>
      </c>
    </row>
    <row r="19" spans="1:13" ht="32.25" customHeight="1" thickBot="1">
      <c r="A19" s="207"/>
      <c r="B19" s="213" t="s">
        <v>95</v>
      </c>
      <c r="C19" s="286">
        <f t="shared" ref="C19:K19" si="1">SUM(C7:C18)</f>
        <v>2311</v>
      </c>
      <c r="D19" s="282">
        <f t="shared" si="1"/>
        <v>321229</v>
      </c>
      <c r="E19" s="287">
        <f t="shared" si="1"/>
        <v>6685</v>
      </c>
      <c r="F19" s="283">
        <f>SUM(F7:F18)</f>
        <v>943314.99999999988</v>
      </c>
      <c r="G19" s="288">
        <f>SUM(G7:G18)</f>
        <v>1420</v>
      </c>
      <c r="H19" s="282">
        <f>SUM(H7:H18)</f>
        <v>66243</v>
      </c>
      <c r="I19" s="287">
        <f>SUM(I7:I18)</f>
        <v>7411.58</v>
      </c>
      <c r="J19" s="284">
        <f>SUM(J7:J18)</f>
        <v>384390.57120000001</v>
      </c>
      <c r="K19" s="286">
        <f t="shared" si="1"/>
        <v>21</v>
      </c>
      <c r="L19" s="287">
        <f>SUM(L7:L18)</f>
        <v>157</v>
      </c>
      <c r="M19" s="283">
        <f>SUM(M7:M18)</f>
        <v>31473.79</v>
      </c>
    </row>
    <row r="20" spans="1:13" ht="21.75" customHeight="1">
      <c r="B20" s="158"/>
      <c r="C20" s="263"/>
      <c r="D20" s="186"/>
      <c r="E20" s="263"/>
      <c r="F20" s="186">
        <f>ROUND(F19/1000,1)</f>
        <v>943.3</v>
      </c>
      <c r="G20" s="263"/>
      <c r="H20" s="186"/>
      <c r="I20" s="263"/>
      <c r="J20" s="186">
        <f>ROUND(J19/1000,1)</f>
        <v>384.4</v>
      </c>
      <c r="K20" s="263"/>
      <c r="L20" s="263"/>
      <c r="M20" s="186">
        <f>ROUND(M19/1000,1)</f>
        <v>31.5</v>
      </c>
    </row>
    <row r="21" spans="1:13" ht="21.75" customHeight="1">
      <c r="A21" s="412"/>
      <c r="B21" s="400"/>
      <c r="C21" s="414"/>
      <c r="D21" s="415"/>
      <c r="E21" s="414"/>
      <c r="F21" s="415"/>
      <c r="G21" s="414"/>
      <c r="H21" s="415"/>
      <c r="I21" s="414"/>
      <c r="J21" s="415"/>
      <c r="K21" s="414"/>
      <c r="L21" s="414"/>
      <c r="M21" s="415"/>
    </row>
    <row r="22" spans="1:13" ht="18.75" customHeight="1" thickBot="1">
      <c r="B22" s="499" t="s">
        <v>250</v>
      </c>
      <c r="C22" s="499"/>
      <c r="D22" s="499"/>
      <c r="E22" s="204"/>
      <c r="F22" s="150" t="s">
        <v>100</v>
      </c>
      <c r="H22" s="204"/>
      <c r="J22" s="158" t="s">
        <v>101</v>
      </c>
      <c r="M22" s="150" t="s">
        <v>125</v>
      </c>
    </row>
    <row r="23" spans="1:13" s="147" customFormat="1" ht="34.5" customHeight="1">
      <c r="A23" s="208"/>
      <c r="B23" s="209" t="s">
        <v>129</v>
      </c>
      <c r="C23" s="210" t="s">
        <v>130</v>
      </c>
      <c r="D23" s="210"/>
      <c r="E23" s="210"/>
      <c r="F23" s="211" t="s">
        <v>216</v>
      </c>
      <c r="G23" s="208"/>
      <c r="H23" s="210"/>
      <c r="I23" s="210"/>
      <c r="J23" s="212" t="s">
        <v>216</v>
      </c>
      <c r="K23" s="208"/>
      <c r="L23" s="210"/>
      <c r="M23" s="212" t="s">
        <v>216</v>
      </c>
    </row>
    <row r="24" spans="1:13" ht="23.25" customHeight="1">
      <c r="A24" s="192">
        <v>1</v>
      </c>
      <c r="B24" s="393"/>
      <c r="C24" s="394"/>
      <c r="D24" s="394"/>
      <c r="E24" s="394"/>
      <c r="F24" s="385"/>
      <c r="G24" s="395"/>
      <c r="H24" s="394"/>
      <c r="I24" s="394"/>
      <c r="J24" s="391"/>
      <c r="K24" s="395"/>
      <c r="L24" s="394"/>
      <c r="M24" s="391"/>
    </row>
    <row r="25" spans="1:13" ht="23.25" customHeight="1">
      <c r="A25" s="192">
        <v>2</v>
      </c>
      <c r="B25" s="393"/>
      <c r="C25" s="394"/>
      <c r="D25" s="394"/>
      <c r="E25" s="394"/>
      <c r="F25" s="385"/>
      <c r="G25" s="395"/>
      <c r="H25" s="394"/>
      <c r="I25" s="394"/>
      <c r="J25" s="391"/>
      <c r="K25" s="395"/>
      <c r="L25" s="394"/>
      <c r="M25" s="391"/>
    </row>
    <row r="26" spans="1:13" s="157" customFormat="1" ht="23.25" customHeight="1">
      <c r="A26" s="149">
        <v>3</v>
      </c>
      <c r="B26" s="396"/>
      <c r="C26" s="397"/>
      <c r="D26" s="397"/>
      <c r="E26" s="397"/>
      <c r="F26" s="398"/>
      <c r="G26" s="399"/>
      <c r="H26" s="397"/>
      <c r="I26" s="397"/>
      <c r="J26" s="398"/>
      <c r="K26" s="399"/>
      <c r="L26" s="397"/>
      <c r="M26" s="398"/>
    </row>
    <row r="27" spans="1:13" s="147" customFormat="1" ht="24" customHeight="1">
      <c r="A27" s="193"/>
      <c r="B27" s="184" t="s">
        <v>215</v>
      </c>
      <c r="C27" s="378"/>
      <c r="D27" s="378"/>
      <c r="E27" s="378"/>
      <c r="F27" s="379">
        <f>SUM(F24:F26)</f>
        <v>0</v>
      </c>
      <c r="G27" s="380"/>
      <c r="H27" s="378"/>
      <c r="I27" s="378"/>
      <c r="J27" s="379">
        <f>SUM(J24:J26)</f>
        <v>0</v>
      </c>
      <c r="K27" s="380"/>
      <c r="L27" s="378"/>
      <c r="M27" s="379">
        <f>SUM(M24:M26)</f>
        <v>0</v>
      </c>
    </row>
    <row r="28" spans="1:13" s="147" customFormat="1" ht="25.5" customHeight="1">
      <c r="B28" s="185"/>
      <c r="F28" s="186"/>
      <c r="J28" s="191" t="s">
        <v>131</v>
      </c>
      <c r="K28" s="194"/>
      <c r="L28" s="194"/>
      <c r="M28" s="195">
        <f>SUM(F27:M27)/1000</f>
        <v>0</v>
      </c>
    </row>
    <row r="29" spans="1:13" s="147" customFormat="1" ht="20.25" customHeight="1">
      <c r="B29" s="185"/>
      <c r="F29" s="186"/>
      <c r="M29" s="186"/>
    </row>
    <row r="30" spans="1:13" s="158" customFormat="1" ht="25.5" customHeight="1">
      <c r="A30" s="400"/>
      <c r="B30" s="401"/>
      <c r="C30" s="402" t="s">
        <v>2</v>
      </c>
      <c r="D30" s="402"/>
      <c r="E30" s="401"/>
      <c r="F30" s="401"/>
      <c r="G30" s="506"/>
      <c r="H30" s="506"/>
      <c r="I30" s="403"/>
      <c r="J30" s="508" t="str">
        <f>+'Ekamut-caxs'!C74</f>
        <v>Գ. Տոնոյան</v>
      </c>
      <c r="K30" s="508"/>
      <c r="L30" s="400"/>
      <c r="M30" s="404"/>
    </row>
    <row r="31" spans="1:13" s="147" customFormat="1">
      <c r="A31" s="405"/>
      <c r="B31" s="405"/>
      <c r="C31" s="406"/>
      <c r="D31" s="406"/>
      <c r="E31" s="407"/>
      <c r="F31" s="407"/>
      <c r="G31" s="507" t="s">
        <v>96</v>
      </c>
      <c r="H31" s="507"/>
      <c r="I31" s="408"/>
      <c r="J31" s="507" t="s">
        <v>113</v>
      </c>
      <c r="K31" s="507"/>
      <c r="L31" s="405"/>
      <c r="M31" s="405"/>
    </row>
    <row r="32" spans="1:13" s="158" customFormat="1" ht="23.25" customHeight="1">
      <c r="A32" s="400"/>
      <c r="B32" s="401"/>
      <c r="C32" s="409" t="s">
        <v>6</v>
      </c>
      <c r="D32" s="409"/>
      <c r="E32" s="401"/>
      <c r="F32" s="401"/>
      <c r="G32" s="508"/>
      <c r="H32" s="508"/>
      <c r="I32" s="410"/>
      <c r="J32" s="508" t="str">
        <f>+'Ekamut-caxs'!C76</f>
        <v>Կ. Մելիքսեթյան</v>
      </c>
      <c r="K32" s="508"/>
      <c r="L32" s="400"/>
      <c r="M32" s="400"/>
    </row>
    <row r="33" spans="1:13" s="147" customFormat="1">
      <c r="A33" s="405"/>
      <c r="B33" s="405"/>
      <c r="C33" s="411"/>
      <c r="D33" s="411"/>
      <c r="E33" s="405"/>
      <c r="F33" s="405"/>
      <c r="G33" s="507" t="s">
        <v>96</v>
      </c>
      <c r="H33" s="507"/>
      <c r="I33" s="408"/>
      <c r="J33" s="507" t="s">
        <v>113</v>
      </c>
      <c r="K33" s="507"/>
      <c r="L33" s="405"/>
      <c r="M33" s="405"/>
    </row>
    <row r="34" spans="1:13">
      <c r="A34" s="412"/>
      <c r="B34" s="412"/>
      <c r="C34" s="412"/>
      <c r="D34" s="412"/>
      <c r="E34" s="412"/>
      <c r="F34" s="413" t="s">
        <v>1</v>
      </c>
      <c r="G34" s="412"/>
      <c r="H34" s="412"/>
      <c r="I34" s="412"/>
      <c r="J34" s="412"/>
      <c r="K34" s="412"/>
      <c r="L34" s="412"/>
      <c r="M34" s="412"/>
    </row>
    <row r="35" spans="1:13" ht="16.5" customHeight="1">
      <c r="C35" s="148" t="s">
        <v>114</v>
      </c>
      <c r="E35" s="148" t="s">
        <v>115</v>
      </c>
      <c r="F35" s="148" t="s">
        <v>251</v>
      </c>
      <c r="I35" s="422" t="s">
        <v>116</v>
      </c>
      <c r="J35" s="423" t="s">
        <v>244</v>
      </c>
      <c r="L35" s="423" t="s">
        <v>246</v>
      </c>
      <c r="M35" s="423" t="s">
        <v>247</v>
      </c>
    </row>
    <row r="36" spans="1:13" ht="16.5" customHeight="1">
      <c r="C36" s="148" t="s">
        <v>117</v>
      </c>
      <c r="E36" s="148" t="s">
        <v>115</v>
      </c>
      <c r="F36" s="148" t="s">
        <v>252</v>
      </c>
      <c r="I36" s="505" t="s">
        <v>245</v>
      </c>
      <c r="J36" s="505"/>
      <c r="L36" s="505" t="s">
        <v>248</v>
      </c>
      <c r="M36" s="505"/>
    </row>
    <row r="37" spans="1:13">
      <c r="I37" s="505"/>
      <c r="J37" s="505"/>
      <c r="L37" s="505"/>
      <c r="M37" s="505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D60" sqref="D60"/>
    </sheetView>
  </sheetViews>
  <sheetFormatPr defaultRowHeight="15"/>
  <cols>
    <col min="1" max="1" width="6" style="145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183" customFormat="1" ht="24" customHeight="1">
      <c r="A1" s="471" t="s">
        <v>71</v>
      </c>
      <c r="B1" s="471"/>
      <c r="C1" s="471"/>
      <c r="D1" s="471"/>
      <c r="E1" s="471"/>
    </row>
    <row r="2" spans="1:6" ht="23.25" customHeight="1">
      <c r="A2" s="474" t="str">
        <f>+'Ekamut-caxs'!A8:D8</f>
        <v xml:space="preserve">«Երևանի Ա. Գաբրիելյանի անվան արվեստի դպրոց» ՀՈԱԿ-ի </v>
      </c>
      <c r="B2" s="474"/>
      <c r="C2" s="474"/>
      <c r="D2" s="474"/>
      <c r="E2" s="474"/>
    </row>
    <row r="3" spans="1:6" ht="28.5" customHeight="1">
      <c r="A3" s="474" t="s">
        <v>249</v>
      </c>
      <c r="B3" s="474"/>
      <c r="C3" s="474"/>
      <c r="D3" s="474"/>
      <c r="E3" s="474"/>
    </row>
    <row r="5" spans="1:6">
      <c r="E5" s="220" t="s">
        <v>128</v>
      </c>
    </row>
    <row r="6" spans="1:6" ht="124.5" customHeight="1">
      <c r="A6" s="332" t="s">
        <v>3</v>
      </c>
      <c r="B6" s="332" t="s">
        <v>99</v>
      </c>
      <c r="C6" s="332" t="s">
        <v>210</v>
      </c>
      <c r="D6" s="332" t="s">
        <v>214</v>
      </c>
      <c r="E6" s="332" t="s">
        <v>211</v>
      </c>
    </row>
    <row r="7" spans="1:6">
      <c r="A7" s="332">
        <v>1</v>
      </c>
      <c r="B7" s="332">
        <v>2</v>
      </c>
      <c r="C7" s="332">
        <v>3</v>
      </c>
      <c r="D7" s="332">
        <v>4</v>
      </c>
      <c r="E7" s="332">
        <v>5</v>
      </c>
    </row>
    <row r="8" spans="1:6" ht="24.75" customHeight="1">
      <c r="A8" s="273">
        <v>1</v>
      </c>
      <c r="B8" s="28" t="s">
        <v>224</v>
      </c>
      <c r="C8" s="268">
        <v>60205.313000000002</v>
      </c>
      <c r="D8" s="268">
        <v>1700.8</v>
      </c>
      <c r="E8" s="268">
        <v>5802.2</v>
      </c>
    </row>
    <row r="9" spans="1:6" s="339" customFormat="1" ht="25.5" customHeight="1">
      <c r="A9" s="335">
        <v>2</v>
      </c>
      <c r="B9" s="336" t="s">
        <v>193</v>
      </c>
      <c r="C9" s="337">
        <v>6704.5</v>
      </c>
      <c r="D9" s="337">
        <f>260.2/2</f>
        <v>130.1</v>
      </c>
      <c r="E9" s="337">
        <v>800</v>
      </c>
      <c r="F9" s="338"/>
    </row>
    <row r="10" spans="1:6" s="339" customFormat="1" ht="25.5" customHeight="1">
      <c r="A10" s="335">
        <v>3</v>
      </c>
      <c r="B10" s="336" t="s">
        <v>189</v>
      </c>
      <c r="C10" s="337">
        <f>6704.5-672.3</f>
        <v>6032.2</v>
      </c>
      <c r="D10" s="337">
        <f>+D9</f>
        <v>130.1</v>
      </c>
      <c r="E10" s="337">
        <v>800</v>
      </c>
      <c r="F10" s="338"/>
    </row>
    <row r="11" spans="1:6" s="183" customFormat="1" ht="31.5" customHeight="1">
      <c r="A11" s="249"/>
      <c r="B11" s="333" t="s">
        <v>190</v>
      </c>
      <c r="C11" s="334">
        <f>ROUND(SUM(C8:C10),1)</f>
        <v>72942</v>
      </c>
      <c r="D11" s="334">
        <f>ROUND(SUM(D8:D10),1)</f>
        <v>1961</v>
      </c>
      <c r="E11" s="334">
        <f>ROUND(SUM(E8:E10),1)</f>
        <v>7402.2</v>
      </c>
    </row>
    <row r="13" spans="1:6" ht="19.5" customHeight="1">
      <c r="B13" s="1" t="s">
        <v>212</v>
      </c>
    </row>
    <row r="14" spans="1:6" ht="21.75" customHeight="1">
      <c r="B14" s="509"/>
      <c r="C14" s="509"/>
      <c r="D14" s="509"/>
      <c r="E14" s="509"/>
    </row>
    <row r="17" spans="2:5" ht="25.5" customHeight="1">
      <c r="B17" s="340" t="s">
        <v>191</v>
      </c>
      <c r="E17" s="341" t="str">
        <f>+'Ekamut-caxs'!C74</f>
        <v>Գ. Տոնոյան</v>
      </c>
    </row>
    <row r="18" spans="2:5" ht="18.75" customHeight="1">
      <c r="B18" s="146" t="s">
        <v>4</v>
      </c>
      <c r="E18" s="421" t="str">
        <f>+'Ekamut-caxs'!C75</f>
        <v>/անուն, ազգանուն/</v>
      </c>
    </row>
    <row r="19" spans="2:5" ht="23.25" customHeight="1">
      <c r="B19" s="183" t="s">
        <v>6</v>
      </c>
      <c r="E19" s="341" t="str">
        <f>+'Ekamut-caxs'!C76</f>
        <v>Կ. Մելիքսեթյան</v>
      </c>
    </row>
    <row r="20" spans="2:5">
      <c r="C20" s="183" t="s">
        <v>1</v>
      </c>
      <c r="D20" s="183"/>
      <c r="E20" s="421" t="str">
        <f>+'Ekamut-caxs'!C77</f>
        <v>/անուն, ազգանուն/</v>
      </c>
    </row>
    <row r="21" spans="2:5">
      <c r="B21" s="145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BreakPreview" workbookViewId="0">
      <selection activeCell="D60" sqref="D60"/>
    </sheetView>
  </sheetViews>
  <sheetFormatPr defaultRowHeight="13.2"/>
  <cols>
    <col min="1" max="1" width="4.6640625" customWidth="1"/>
    <col min="2" max="2" width="19.5546875" customWidth="1"/>
    <col min="3" max="3" width="13.109375" customWidth="1"/>
    <col min="4" max="4" width="16.5546875" customWidth="1"/>
    <col min="5" max="5" width="21.33203125" customWidth="1"/>
  </cols>
  <sheetData>
    <row r="1" spans="1:5" ht="21.6">
      <c r="A1" s="512" t="s">
        <v>71</v>
      </c>
      <c r="B1" s="512"/>
      <c r="C1" s="512"/>
      <c r="D1" s="512"/>
      <c r="E1" s="512"/>
    </row>
    <row r="2" spans="1:5" ht="16.2">
      <c r="A2" s="513" t="s">
        <v>254</v>
      </c>
      <c r="B2" s="513"/>
      <c r="C2" s="513"/>
      <c r="D2" s="513"/>
      <c r="E2" s="513"/>
    </row>
    <row r="3" spans="1:5" ht="16.2">
      <c r="A3" s="513" t="s">
        <v>257</v>
      </c>
      <c r="B3" s="513"/>
      <c r="C3" s="513"/>
      <c r="D3" s="513"/>
      <c r="E3" s="513"/>
    </row>
    <row r="6" spans="1:5" ht="41.4">
      <c r="A6" s="439" t="s">
        <v>3</v>
      </c>
      <c r="B6" s="439" t="s">
        <v>196</v>
      </c>
      <c r="C6" s="439" t="s">
        <v>258</v>
      </c>
      <c r="D6" s="439" t="s">
        <v>259</v>
      </c>
      <c r="E6" s="439" t="s">
        <v>260</v>
      </c>
    </row>
    <row r="7" spans="1:5" ht="16.2">
      <c r="A7" s="436">
        <v>1</v>
      </c>
      <c r="B7" s="440"/>
      <c r="C7" s="436"/>
      <c r="D7" s="436"/>
      <c r="E7" s="436"/>
    </row>
    <row r="8" spans="1:5" ht="13.8">
      <c r="A8" s="441">
        <v>1</v>
      </c>
      <c r="B8" s="442" t="s">
        <v>261</v>
      </c>
      <c r="C8" s="441">
        <v>16</v>
      </c>
      <c r="D8" s="441">
        <v>10000</v>
      </c>
      <c r="E8" s="443">
        <f>C8*D8*10</f>
        <v>1600000</v>
      </c>
    </row>
    <row r="9" spans="1:5" ht="13.8">
      <c r="A9" s="441">
        <v>2</v>
      </c>
      <c r="B9" s="442" t="s">
        <v>262</v>
      </c>
      <c r="C9" s="441">
        <v>19</v>
      </c>
      <c r="D9" s="441">
        <v>10000</v>
      </c>
      <c r="E9" s="443">
        <f t="shared" ref="E9:E18" si="0">C9*D9*10</f>
        <v>1900000</v>
      </c>
    </row>
    <row r="10" spans="1:5" ht="13.8">
      <c r="A10" s="441">
        <v>3</v>
      </c>
      <c r="B10" s="442" t="s">
        <v>263</v>
      </c>
      <c r="C10" s="441">
        <v>9</v>
      </c>
      <c r="D10" s="441">
        <v>10000</v>
      </c>
      <c r="E10" s="443">
        <f t="shared" si="0"/>
        <v>900000</v>
      </c>
    </row>
    <row r="11" spans="1:5" ht="13.8">
      <c r="A11" s="441">
        <v>4</v>
      </c>
      <c r="B11" s="442" t="s">
        <v>264</v>
      </c>
      <c r="C11" s="441">
        <v>4</v>
      </c>
      <c r="D11" s="441">
        <v>10000</v>
      </c>
      <c r="E11" s="443">
        <f t="shared" si="0"/>
        <v>400000</v>
      </c>
    </row>
    <row r="12" spans="1:5" ht="13.8">
      <c r="A12" s="441">
        <v>5</v>
      </c>
      <c r="B12" s="443" t="s">
        <v>265</v>
      </c>
      <c r="C12" s="441">
        <v>17</v>
      </c>
      <c r="D12" s="441">
        <v>10000</v>
      </c>
      <c r="E12" s="443">
        <f t="shared" si="0"/>
        <v>1700000</v>
      </c>
    </row>
    <row r="13" spans="1:5" ht="13.8">
      <c r="A13" s="441">
        <v>6</v>
      </c>
      <c r="B13" s="443" t="s">
        <v>266</v>
      </c>
      <c r="C13" s="441">
        <v>1</v>
      </c>
      <c r="D13" s="441">
        <v>10000</v>
      </c>
      <c r="E13" s="443">
        <f t="shared" si="0"/>
        <v>100000</v>
      </c>
    </row>
    <row r="14" spans="1:5" ht="13.8">
      <c r="A14" s="441">
        <v>7</v>
      </c>
      <c r="B14" s="443" t="s">
        <v>268</v>
      </c>
      <c r="C14" s="441">
        <v>1</v>
      </c>
      <c r="D14" s="441">
        <v>10000</v>
      </c>
      <c r="E14" s="443">
        <f t="shared" si="0"/>
        <v>100000</v>
      </c>
    </row>
    <row r="15" spans="1:5" ht="13.8">
      <c r="A15" s="441">
        <v>8</v>
      </c>
      <c r="B15" s="443" t="s">
        <v>267</v>
      </c>
      <c r="C15" s="441">
        <v>5</v>
      </c>
      <c r="D15" s="441">
        <v>10000</v>
      </c>
      <c r="E15" s="443">
        <f t="shared" si="0"/>
        <v>500000</v>
      </c>
    </row>
    <row r="16" spans="1:5" ht="13.8">
      <c r="A16" s="441">
        <v>9</v>
      </c>
      <c r="B16" s="443" t="s">
        <v>269</v>
      </c>
      <c r="C16" s="441">
        <v>6</v>
      </c>
      <c r="D16" s="441">
        <v>10000</v>
      </c>
      <c r="E16" s="443">
        <f t="shared" si="0"/>
        <v>600000</v>
      </c>
    </row>
    <row r="17" spans="1:5" ht="13.8">
      <c r="A17" s="441">
        <v>10</v>
      </c>
      <c r="B17" s="443" t="s">
        <v>270</v>
      </c>
      <c r="C17" s="441">
        <v>1</v>
      </c>
      <c r="D17" s="441">
        <v>10000</v>
      </c>
      <c r="E17" s="443">
        <f t="shared" si="0"/>
        <v>100000</v>
      </c>
    </row>
    <row r="18" spans="1:5" ht="13.8">
      <c r="A18" s="441">
        <v>11</v>
      </c>
      <c r="B18" s="443" t="s">
        <v>271</v>
      </c>
      <c r="C18" s="441">
        <v>1</v>
      </c>
      <c r="D18" s="441">
        <v>10000</v>
      </c>
      <c r="E18" s="443">
        <f t="shared" si="0"/>
        <v>100000</v>
      </c>
    </row>
    <row r="19" spans="1:5" ht="13.8">
      <c r="A19" s="441"/>
      <c r="B19" s="443"/>
      <c r="C19" s="441"/>
      <c r="D19" s="441"/>
      <c r="E19" s="443"/>
    </row>
    <row r="20" spans="1:5" ht="16.2">
      <c r="A20" s="436"/>
      <c r="B20" s="440" t="s">
        <v>73</v>
      </c>
      <c r="C20" s="436">
        <f>SUM(C8:C19)</f>
        <v>80</v>
      </c>
      <c r="D20" s="436"/>
      <c r="E20" s="436">
        <f>SUM(E8:E19)</f>
        <v>8000000</v>
      </c>
    </row>
    <row r="22" spans="1:5" ht="13.8">
      <c r="B22" s="444" t="s">
        <v>197</v>
      </c>
    </row>
    <row r="26" spans="1:5" ht="16.2">
      <c r="B26" s="182" t="s">
        <v>2</v>
      </c>
      <c r="C26" s="510" t="s">
        <v>255</v>
      </c>
      <c r="D26" s="510"/>
    </row>
    <row r="27" spans="1:5" ht="16.2">
      <c r="B27" s="445" t="s">
        <v>4</v>
      </c>
      <c r="C27" s="511" t="s">
        <v>5</v>
      </c>
      <c r="D27" s="511"/>
    </row>
    <row r="28" spans="1:5" ht="16.2">
      <c r="B28" s="435" t="s">
        <v>6</v>
      </c>
      <c r="C28" s="510" t="s">
        <v>256</v>
      </c>
      <c r="D28" s="510"/>
    </row>
    <row r="29" spans="1:5" ht="13.8">
      <c r="B29" s="446" t="s">
        <v>198</v>
      </c>
      <c r="C29" s="511" t="s">
        <v>5</v>
      </c>
      <c r="D29" s="511"/>
    </row>
  </sheetData>
  <mergeCells count="7">
    <mergeCell ref="C28:D28"/>
    <mergeCell ref="C29:D29"/>
    <mergeCell ref="A1:E1"/>
    <mergeCell ref="A2:E2"/>
    <mergeCell ref="A3:E3"/>
    <mergeCell ref="C26:D26"/>
    <mergeCell ref="C27:D27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u0ScmqdWAXwS6NII33O8YzadRAdZcSlojxzc+IyIpus=</DigestValue>
    </Reference>
    <Reference Type="http://www.w3.org/2000/09/xmldsig#Object" URI="#idOfficeObject">
      <DigestMethod Algorithm="http://www.w3.org/2001/04/xmlenc#sha256"/>
      <DigestValue>Hz5wZxvQr8/NZJ1O7hDNXLdh65KkZqPFHFAukldUj64=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9Y3APuls+U+MhPI58BtU2p4d0/dBBfbjX0h3I5ThPzc=</DigestValue>
    </Reference>
    <Reference Type="http://www.w3.org/2000/09/xmldsig#Object" URI="#idValidSigLnImg">
      <DigestMethod Algorithm="http://www.w3.org/2001/04/xmlenc#sha256"/>
      <DigestValue>MgGkrmYghs5YPfCUoEXZcSX1M2R1luXIA+828weRQ4w=</DigestValue>
    </Reference>
    <Reference Type="http://www.w3.org/2000/09/xmldsig#Object" URI="#idInvalidSigLnImg">
      <DigestMethod Algorithm="http://www.w3.org/2001/04/xmlenc#sha256"/>
      <DigestValue>8JyuJFRSfVc/Gopb7ckpJZQoxuonumLm6hXNourGHs4=</DigestValue>
    </Reference>
  </SignedInfo>
  <SignatureValue>O5ZvNiEeqpZ65eOrv/yx+13paqmY/YV3AXpK4TRxzO0JAIu3VQaDySpZhQVmEc17pxmDONWOipv8
6ihbW1DlhUK7bkbQWMffQDaUI0IWmEgse1ZjJgHhFfjMCr2WnsV1q02FRCPe3B6IEJPLZ/Mi32Iw
t5flJV68B5D/MHW1eOFEV/toY+BYyix46fcGFkgT0MXwmCSmh6Cijv7H8ySiQW9XZD4VJGGlMRei
b/cbOml1ZXw4Z4cFhof3DYBP2JZOutM7PoGrrNSi4zHjwrEFTHKV2apQVbGKI4LHC2Uz6w7kAJMb
9L7ObEW/b6TASvh+8es2W3uWx726TksNkO3/Ow==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Nax7iFwk+uLY2Ewif18VQt02Arr2nTztFEOnwZLKAxc=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FkGV5lvyC0vB0RoUkFCgLaztFDwGkxv7wgCyc/k2l60=</DigestValue>
      </Reference>
      <Reference URI="/xl/drawings/vmlDrawing2.vml?ContentType=application/vnd.openxmlformats-officedocument.vmlDrawing">
        <DigestMethod Algorithm="http://www.w3.org/2001/04/xmlenc#sha256"/>
        <DigestValue>6hoiV2Aen3hHWvC1HL/t7xpUfauL3mTTnJodUnQv1L4=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wjrU7x932hi2PB9AWKdhFXnEVJL8TqVHTc+AV/Ee4F4=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kMtX/NOvM+DxBok7GuGQRsN3QdS5akr005YSa9HI/cc=</DigestValue>
      </Reference>
      <Reference URI="/xl/styles.xml?ContentType=application/vnd.openxmlformats-officedocument.spreadsheetml.styles+xml">
        <DigestMethod Algorithm="http://www.w3.org/2001/04/xmlenc#sha256"/>
        <DigestValue>0njdKkB/8JlON00mKZA+p21rS91TVg59HNXouiZyWOw=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UhTxNdjKkiri+Y04SjdHYn90umJItzJ5KDmMgYnDZGk=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c39ax9yWuNSxqu/awYgEM3c9O+2ghgDQeTVgp4Dd2Nc=</DigestValue>
      </Reference>
      <Reference URI="/xl/worksheets/sheet2.xml?ContentType=application/vnd.openxmlformats-officedocument.spreadsheetml.worksheet+xml">
        <DigestMethod Algorithm="http://www.w3.org/2001/04/xmlenc#sha256"/>
        <DigestValue>JKmgFslCmSPNyZhe1DVykmjcXrXPw0W3ZMjHzm5DIwY=</DigestValue>
      </Reference>
      <Reference URI="/xl/worksheets/sheet3.xml?ContentType=application/vnd.openxmlformats-officedocument.spreadsheetml.worksheet+xml">
        <DigestMethod Algorithm="http://www.w3.org/2001/04/xmlenc#sha256"/>
        <DigestValue>PpaekllP5tT/UJk03UpxJUX0hpuGh9EQ47OhjjI/TJc=</DigestValue>
      </Reference>
      <Reference URI="/xl/worksheets/sheet4.xml?ContentType=application/vnd.openxmlformats-officedocument.spreadsheetml.worksheet+xml">
        <DigestMethod Algorithm="http://www.w3.org/2001/04/xmlenc#sha256"/>
        <DigestValue>0RGvV6r/yMams78sHsiVGn3+AkOTXmKrImfyzRCh7uk=</DigestValue>
      </Reference>
      <Reference URI="/xl/worksheets/sheet5.xml?ContentType=application/vnd.openxmlformats-officedocument.spreadsheetml.worksheet+xml">
        <DigestMethod Algorithm="http://www.w3.org/2001/04/xmlenc#sha256"/>
        <DigestValue>kHzRCHtzFs0NGFk/3Lccow0mHawnnv7N4qH11t1sGbs=</DigestValue>
      </Reference>
      <Reference URI="/xl/worksheets/sheet6.xml?ContentType=application/vnd.openxmlformats-officedocument.spreadsheetml.worksheet+xml">
        <DigestMethod Algorithm="http://www.w3.org/2001/04/xmlenc#sha256"/>
        <DigestValue>CH/wa0hF+b9cPOSEkZTR5AMN8T6HHoldsWiEAozjIPo=</DigestValue>
      </Reference>
      <Reference URI="/xl/worksheets/sheet7.xml?ContentType=application/vnd.openxmlformats-officedocument.spreadsheetml.worksheet+xml">
        <DigestMethod Algorithm="http://www.w3.org/2001/04/xmlenc#sha256"/>
        <DigestValue>b0jBt9jKOCWDE1vfDqB7zhjF5QYpy1hDYfkQ0pW+7ig=</DigestValue>
      </Reference>
      <Reference URI="/xl/worksheets/sheet8.xml?ContentType=application/vnd.openxmlformats-officedocument.spreadsheetml.worksheet+xml">
        <DigestMethod Algorithm="http://www.w3.org/2001/04/xmlenc#sha256"/>
        <DigestValue>OiC65swFxkMnZUogitMCzg74LBhoIp3LxV+tPNmnKHo=</DigestValue>
      </Reference>
      <Reference URI="/xl/worksheets/sheet9.xml?ContentType=application/vnd.openxmlformats-officedocument.spreadsheetml.worksheet+xml">
        <DigestMethod Algorithm="http://www.w3.org/2001/04/xmlenc#sha256"/>
        <DigestValue>G0aypfBFtnXuJ58sob2Rcpd6nVSVw2C6tX6EdSmjKrI=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2022-12-26T13:38:28Z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{D2C3256A-E57D-4D4F-A26D-C70926D82AFA}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2022-12-26T13:38:28Z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7PAFjQzwHO/FN33GKNdyjOzwDuDQolAAAAABDT+AEQ0/gBdq4NcAAAAABwBTsJHM7PAQAAAAAAAAAAAAAAAAAAAADQ0fgBAAAAAAAAAAAAAAAAAAAAAAAAAAAAAAAAAAAAAAAAAAAAAAAAA2m0OAAAAADIz88B6ftTdwAAzwEAAAAA9ftTdwQ3fTj1////AAAAAAAAAAAAAAAAkAEAAKg0fThkzs8B3a9zdwAAFnZYzs8BAAAAAGDOzwEAAAAAAAAAAGG4cncAAAAACQAAAHjPzwF4z88BAAIAAPz///8BAAAAAAAAAAAAAAAAAAAAAAAAAAAAAAAAYjg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0dfoSAAD4Ab0ts24ZIz/T/6y0ONgu/wEoAgAA0Af2AQgCAADQB/YBZAAAALwSzwEIAgAAyGj6Ehjkmhcgo5AXAAAAAAAAAAAAAPYBAgAAAAAAAABBAAAAAAD2AXwC9gEAAAAA/AEAAIwR9gEAAAAAAAD4AYgR9gEAAIl3gAzPAa5eiXe4c/oSrl6JdwAAAAAAAAAAKPr4ASj6+AGUDM8BHy+nbgAA+AEAAAAA/AEAAKQMzwHdLqduAAAAAAcAAAAAAAAAYbhyd/wBAAAHAAAAzA3PAcwNzwEAAgAA/P///wEAAAAAAAAAAAAAAAAAAAAAYj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QXcAzPAVQOzwHO/FN3dKP4AfBwdBfXBQofOwAAAH8AAAAAAAAABQAAAPIAAABwdaoXAAAAAMjA7BIAAAAA4MYBAXi57BIAAAAAyMDsErCSuG4DAAAAuJK4bgEAAAAYiHIXvGrrbr0ts24ZIz/T/6y0ONgu/wHEDc8B6ftTdwAAzwECAAAA9ftTd7wSzwHg////AAAAAAAAAAAAAAAAkAEAAAAAAAEAAAAAYQByAGkAYQBsAAAAAAAAAAAAAAAAAAAABgAAAAAAAABhuHJ3AAAAAAYAAAB0Dc8BdA3PAQACAAD8////AQAAAAAAAAAAAAAAAAAAAABiO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88BraZUd+ATAACIp88B0QohlNEKlAAAAAAA/////+ATn///////oA8AAAqfCgCQcXQXAAAAANEKlP//////oA8AACGUAQCABeUeAAAAAJw9pXZ5RFJ30QohlPRLsBcBAAAA/////wAAAADAcMYX9KvPAQAAAADAcMYXAACaF4pEUneABeUe0QohlAEAAAD0S7AXwHDGFwAAAAAAAAAA0QqUAPSrzwHRCpT//////6APAAAhlAEAgAXlHgAAAACOJFZ30QohlDgnoB0KAAAA/////wAAAAAQAAAAAwEAAPNlAAAcAAAB0Qohl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TOzwBY0M8BzvxTd9xijXcozs8A7g0KJQAAAAAQ0/gBENP4AXauDXAAAAAAcAU7CRzOzwEAAAAAAAAAAAAAAAAAAAAA0NH4AQAAAAAAAAAAAAAAAAAAAAAAAAAAAAAAAAAAAAAAAAAAAAAAAANptDgAAAAAyM/PAen7U3cAAM8BAAAAAPX7U3cEN3049f///wAAAAAAAAAAAAAAAJABAACoNH04ZM7PAd2vc3cAABZ2WM7PAQAAAABgzs8BAAAAAAAAAABhuHJ3AAAAAAkAAAB4z88BeM/PAQACAAD8////AQAAAAAAAAAAAAAAAAAAAAAAAAAAAAAAAGI4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0dfoSAAD4Ab0ts24ZIz/T/6y0ONgu/wEoAgAA0Af2AQgCAADQB/YBZAAAALwSzwEIAgAAyGj6Ehjkmhcgo5AXAAAAAAAAAAAAAPYBAgAAAAAAAABBAAAAAAD2AXwC9gEAAAAA/AEAAIwR9gEAAAAAAAD4AYgR9gEAAIl3gAzPAa5eiXe4c/oSrl6JdwAAAAAAAAAAKPr4ASj6+AGUDM8BHy+nbgAA+AEAAAAA/AEAAKQMzwHdLqduAAAAAAcAAAAAAAAAYbhyd/wBAAAHAAAAzA3PAcwNzwEAAgAA/P///wEAAAAAAAAAAAAAAAAAAAAAYj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QXcAzPAVQOzwHO/FN3dKP4AfBwdBfXBQofOwAAAH8AAAAAAAAABQAAAPIAAABwdaoXAAAAAMjA7BIAAAAA4MYBAXi57BIAAAAAyMDsErCSuG4DAAAAuJK4bgEAAAAYiHIXvGrrbr0ts24ZIz/T/6y0ONgu/wHEDc8B6ftTdwAAzwECAAAA9ftTd7wSzwHg////AAAAAAAAAAAAAAAAkAEAAAAAAAEAAAAAYQByAGkAYQBsAAAAAAAAAAAAAAAAAAAABgAAAAAAAABhuHJ3AAAAAAYAAAB0Dc8BdA3PAQACAAD8////AQAAAAAAAAAAAAAAAAAAAABiO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Ip88BraZUd+ATAACIp88BjQ0hpo0NpgAAAAAAXk7FbuATn///////oA8AAAqfCgCQcXQXAAAAAI0Npv//////oA8AACGmAQCABeUeAAAAAJw9pXZ5RFJ3jQ0hpvRLsBcBAAAA/////wAAAACY9McX9KvPAQAAAACY9McXAACaF4pEUneABeUejQ0hpgEAAAD0S7AXmPTHFwAAAAAAAAAAjQ2mAPSrzwGNDab//////6APAAAhpgEAgAXlHgAAAACOJFZ3jQ0hpoh02xcRAAAA/////wAAAAAQAAAAAwEAAPNlAAAcAAABjQ0hp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dg/T1CNXBR4x6GIX4PlLZL9cGFYZ46HJdb+xinMaQoc=</DigestValue>
    </Reference>
    <Reference Type="http://www.w3.org/2000/09/xmldsig#Object" URI="#idOfficeObject">
      <DigestMethod Algorithm="http://www.w3.org/2001/04/xmlenc#sha256"/>
      <DigestValue>9vBlCiNR0iVTzsh2JxjrgZ3LGb7LmxBEMgsrS76/Wvo=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xliPisYaQDg6dC8pe+QAjA3HwL3VBD/n9otEeFz8fUI=</DigestValue>
    </Reference>
    <Reference Type="http://www.w3.org/2000/09/xmldsig#Object" URI="#idValidSigLnImg">
      <DigestMethod Algorithm="http://www.w3.org/2001/04/xmlenc#sha256"/>
      <DigestValue>TFGq8Q3866lLdkdtVct1gpJKg1Tf/cyc/0yTSfwqMMk=</DigestValue>
    </Reference>
    <Reference Type="http://www.w3.org/2000/09/xmldsig#Object" URI="#idInvalidSigLnImg">
      <DigestMethod Algorithm="http://www.w3.org/2001/04/xmlenc#sha256"/>
      <DigestValue>vr17elVS9fDiHkgimHAq4qfaPpVBlL0Q7BFgMY4YMfQ=</DigestValue>
    </Reference>
  </SignedInfo>
  <SignatureValue>GeIrrKZfnfn2EcJbxVj7Z8+m1RIsaoJtfFO5P4mNTniwmUTN8vaadxkAFFYCuh5ce3dSS/jUUGE/
aiKdT8ivc6cVCy3d5xD7p1waKnH5Ec8MrKMHnkxtf9SMBHMFwXcc9zgVa/gdCHIb2vBsaZvM5Exe
uCJUqsY8yY24WGJTFBNnvCDWksSM6yMNr290bA49pWgU1A5JiyG9QFoGLr4Iy3h1dwplI7/wQgg/
9YrcRtzfdx0qhWpxNDwpM/vBTg4vuFkcVUK1B2R05Pfr+PRBLVCh72hhRfd+6OJRpzZObOKNE/yj
8q/b4pm5/yLpzBdR5auLQp1K4R1tL6etq21Few==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Nax7iFwk+uLY2Ewif18VQt02Arr2nTztFEOnwZLKAxc=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FkGV5lvyC0vB0RoUkFCgLaztFDwGkxv7wgCyc/k2l60=</DigestValue>
      </Reference>
      <Reference URI="/xl/drawings/vmlDrawing2.vml?ContentType=application/vnd.openxmlformats-officedocument.vmlDrawing">
        <DigestMethod Algorithm="http://www.w3.org/2001/04/xmlenc#sha256"/>
        <DigestValue>6hoiV2Aen3hHWvC1HL/t7xpUfauL3mTTnJodUnQv1L4=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wjrU7x932hi2PB9AWKdhFXnEVJL8TqVHTc+AV/Ee4F4=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kMtX/NOvM+DxBok7GuGQRsN3QdS5akr005YSa9HI/cc=</DigestValue>
      </Reference>
      <Reference URI="/xl/styles.xml?ContentType=application/vnd.openxmlformats-officedocument.spreadsheetml.styles+xml">
        <DigestMethod Algorithm="http://www.w3.org/2001/04/xmlenc#sha256"/>
        <DigestValue>0njdKkB/8JlON00mKZA+p21rS91TVg59HNXouiZyWOw=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UhTxNdjKkiri+Y04SjdHYn90umJItzJ5KDmMgYnDZGk=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c39ax9yWuNSxqu/awYgEM3c9O+2ghgDQeTVgp4Dd2Nc=</DigestValue>
      </Reference>
      <Reference URI="/xl/worksheets/sheet2.xml?ContentType=application/vnd.openxmlformats-officedocument.spreadsheetml.worksheet+xml">
        <DigestMethod Algorithm="http://www.w3.org/2001/04/xmlenc#sha256"/>
        <DigestValue>JKmgFslCmSPNyZhe1DVykmjcXrXPw0W3ZMjHzm5DIwY=</DigestValue>
      </Reference>
      <Reference URI="/xl/worksheets/sheet3.xml?ContentType=application/vnd.openxmlformats-officedocument.spreadsheetml.worksheet+xml">
        <DigestMethod Algorithm="http://www.w3.org/2001/04/xmlenc#sha256"/>
        <DigestValue>PpaekllP5tT/UJk03UpxJUX0hpuGh9EQ47OhjjI/TJc=</DigestValue>
      </Reference>
      <Reference URI="/xl/worksheets/sheet4.xml?ContentType=application/vnd.openxmlformats-officedocument.spreadsheetml.worksheet+xml">
        <DigestMethod Algorithm="http://www.w3.org/2001/04/xmlenc#sha256"/>
        <DigestValue>0RGvV6r/yMams78sHsiVGn3+AkOTXmKrImfyzRCh7uk=</DigestValue>
      </Reference>
      <Reference URI="/xl/worksheets/sheet5.xml?ContentType=application/vnd.openxmlformats-officedocument.spreadsheetml.worksheet+xml">
        <DigestMethod Algorithm="http://www.w3.org/2001/04/xmlenc#sha256"/>
        <DigestValue>kHzRCHtzFs0NGFk/3Lccow0mHawnnv7N4qH11t1sGbs=</DigestValue>
      </Reference>
      <Reference URI="/xl/worksheets/sheet6.xml?ContentType=application/vnd.openxmlformats-officedocument.spreadsheetml.worksheet+xml">
        <DigestMethod Algorithm="http://www.w3.org/2001/04/xmlenc#sha256"/>
        <DigestValue>CH/wa0hF+b9cPOSEkZTR5AMN8T6HHoldsWiEAozjIPo=</DigestValue>
      </Reference>
      <Reference URI="/xl/worksheets/sheet7.xml?ContentType=application/vnd.openxmlformats-officedocument.spreadsheetml.worksheet+xml">
        <DigestMethod Algorithm="http://www.w3.org/2001/04/xmlenc#sha256"/>
        <DigestValue>b0jBt9jKOCWDE1vfDqB7zhjF5QYpy1hDYfkQ0pW+7ig=</DigestValue>
      </Reference>
      <Reference URI="/xl/worksheets/sheet8.xml?ContentType=application/vnd.openxmlformats-officedocument.spreadsheetml.worksheet+xml">
        <DigestMethod Algorithm="http://www.w3.org/2001/04/xmlenc#sha256"/>
        <DigestValue>OiC65swFxkMnZUogitMCzg74LBhoIp3LxV+tPNmnKHo=</DigestValue>
      </Reference>
      <Reference URI="/xl/worksheets/sheet9.xml?ContentType=application/vnd.openxmlformats-officedocument.spreadsheetml.worksheet+xml">
        <DigestMethod Algorithm="http://www.w3.org/2001/04/xmlenc#sha256"/>
        <DigestValue>G0aypfBFtnXuJ58sob2Rcpd6nVSVw2C6tX6EdSmjKrI=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2022-12-26T13:38:48Z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{13104C73-8831-4640-967F-384DD92A3B81}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2022-12-26T13:38:48Z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dM7PAFjQzwHO/FN33GKNdyjOzwDuDQolAAAAABDT+AEQ0/gBdq4NcAAAAABwBTsJHM7PAQAAAAAAAAAAAAAAAAAAAADQ0fgBAAAAAAAAAAAAAAAAAAAAAAAAAAAAAAAAAAAAAAAAAAAAAAAAA2m0OAAAAADIz88B6ftTdwAAzwEAAAAA9ftTdwQ3fTj1////AAAAAAAAAAAAAAAAkAEAAKg0fThkzs8B3a9zdwAAFnZYzs8BAAAAAGDOzwEAAAAAAAAAAGG4cncAAAAACQAAAHjPzwF4z88BAAIAAPz///8BAAAAAAAAAAAAAAAAAAAAAAAAAAAAAAAAYjg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0dfoSAAD4Ab0ts24ZIz/T/6y0ONgu/wEoAgAA0Af2AQgCAADQB/YBZAAAALwSzwEIAgAAyGj6Ehjkmhcgo5AXAAAAAAAAAAAAAPYBAgAAAAAAAABBAAAAAAD2AXwC9gEAAAAA/AEAAIwR9gEAAAAAAAD4AYgR9gEAAIl3gAzPAa5eiXe4c/oSrl6JdwAAAAAAAAAAKPr4ASj6+AGUDM8BHy+nbgAA+AEAAAAA/AEAAKQMzwHdLqduAAAAAAcAAAAAAAAAYbhyd/wBAAAHAAAAzA3PAcwNzwEAAgAA/P///wEAAAAAAAAAAAAAAAAAAAAAYj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QXcAzPAVQOzwHO/FN3dKP4AfBwdBfXBQofOwAAAH8AAAAAAAAABQAAAPIAAABwdaoXAAAAAMjA7BIAAAAA4MYBAXi57BIAAAAAyMDsErCSuG4DAAAAuJK4bgEAAAAYiHIXvGrrbr0ts24ZIz/T/6y0ONgu/wHEDc8B6ftTdwAAzwECAAAA9ftTd7wSzwHg////AAAAAAAAAAAAAAAAkAEAAAAAAAEAAAAAYQByAGkAYQBsAAAAAAAAAAAAAAAAAAAABgAAAAAAAABhuHJ3AAAAAAYAAAB0Dc8BdA3PAQACAAD8////AQAAAAAAAAAAAAAAAAAAAABiO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ps8BraZUd+ATAACops8B0g4hXtIOXgAAAAAAXk7FbuATn///////oA8AAAqfCgCQcXQXAAAAANIOXv//////oA8AACFeAQBgAekWAAAAAJw9pXZ5RFJ30g4hXvRLsBcBAAAA/////wAAAAC4EK4dFKvPAQAAAAC4EK4dAACaF4pEUndgAekW0g4hXgEAAAD0S7AXuBCuHQAAAAAAAAAA0g5eABSrzwHSDl7//////6APAAAhXgEAYAHpFgAAAACOJFZ30g4hXthNoB0KAAAA/////wAAAAAQAAAAAwEAAPNlAAAcAAAB0g4hX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TOzwBY0M8BzvxTd9xijXcozs8A7g0KJQAAAAAQ0/gBENP4AXauDXAAAAAAcAU7CRzOzwEAAAAAAAAAAAAAAAAAAAAA0NH4AQAAAAAAAAAAAAAAAAAAAAAAAAAAAAAAAAAAAAAAAAAAAAAAAANptDgAAAAAyM/PAen7U3cAAM8BAAAAAPX7U3cEN3049f///wAAAAAAAAAAAAAAAJABAACoNH04ZM7PAd2vc3cAABZ2WM7PAQAAAABgzs8BAAAAAAAAAABhuHJ3AAAAAAkAAAB4z88BeM/PAQACAAD8////AQAAAAAAAAAAAAAAAAAAAAAAAAAAAAAAAGI4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0dfoSAAD4Ab0ts24ZIz/T/6y0ONgu/wEoAgAA0Af2AQgCAADQB/YBZAAAALwSzwEIAgAAyGj6Ehjkmhcgo5AXAAAAAAAAAAAAAPYBAgAAAAAAAABBAAAAAAD2AXwC9gEAAAAA/AEAAIwR9gEAAAAAAAD4AYgR9gEAAIl3gAzPAa5eiXe4c/oSrl6JdwAAAAAAAAAAKPr4ASj6+AGUDM8BHy+nbgAA+AEAAAAA/AEAAKQMzwHdLqduAAAAAAcAAAAAAAAAYbhyd/wBAAAHAAAAzA3PAcwNzwEAAgAA/P///wEAAAAAAAAAAAAAAAAAAAAAYj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HQXcAzPAVQOzwHO/FN3dKP4AfBwdBfXBQofOwAAAH8AAAAAAAAABQAAAPIAAABwdaoXAAAAAMjA7BIAAAAA4MYBAXi57BIAAAAAyMDsErCSuG4DAAAAuJK4bgEAAAAYiHIXvGrrbr0ts24ZIz/T/6y0ONgu/wHEDc8B6ftTdwAAzwECAAAA9ftTd7wSzwHg////AAAAAAAAAAAAAAAAkAEAAAAAAAEAAAAAYQByAGkAYQBsAAAAAAAAAAAAAAAAAAAABgAAAAAAAABhuHJ3AAAAAAYAAAB0Dc8BdA3PAQACAAD8////AQAAAAAAAAAAAAAAAAAAAABiO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ps8BraZUd+ATAACops8BjQ0hM40NMwAAAAAAXk7FbuATn///////oA8AAAqfCgCQcXQXAAAAAI0NM///////oA8AACEzAQBgAekWAAAAAJw9pXZ5RFJ3jQ0hM/RLsBcBAAAA/////wAAAABY1K0dFKvPAQAAAABY1K0dAACaF4pEUndgAekWjQ0hMwEAAAD0S7AXWNStHQAAAAAAAAAAjQ0zABSrzwGNDTP//////6APAAAhMwEAYAHpFgAAAACOJFZ3jQ0hMzhz2xcRAAAA/////wAAAAAQAAAAAwEAAPNlAAAcAAABjQ0hM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2022-12-20T05:36:12Z</dcterms:modified>
</cp:coreProperties>
</file>